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user\Desktop\박채원\2026\5월\10. [스피커] 대학로예술극장 대극장 음향장비 구매 및 인프라 개선_한국문화예술위원회\4. 공고\"/>
    </mc:Choice>
  </mc:AlternateContent>
  <xr:revisionPtr revIDLastSave="0" documentId="13_ncr:1_{91FB07F4-0AB5-4A1E-A333-F7B9F040D798}" xr6:coauthVersionLast="47" xr6:coauthVersionMax="47" xr10:uidLastSave="{00000000-0000-0000-0000-000000000000}"/>
  <bookViews>
    <workbookView xWindow="28680" yWindow="-120" windowWidth="29040" windowHeight="15720" xr2:uid="{00000000-000D-0000-FFFF-FFFF00000000}"/>
  </bookViews>
  <sheets>
    <sheet name="표지" sheetId="6" r:id="rId1"/>
    <sheet name="갑" sheetId="11" r:id="rId2"/>
    <sheet name="원가계산서" sheetId="12" r:id="rId3"/>
    <sheet name="총괄표" sheetId="18" r:id="rId4"/>
    <sheet name="갑지" sheetId="17" r:id="rId5"/>
    <sheet name="단위내역서" sheetId="2" r:id="rId6"/>
    <sheet name="단가조사서" sheetId="19" r:id="rId7"/>
    <sheet name="노무비 산출 집계표" sheetId="16" r:id="rId8"/>
    <sheet name="일위대가표" sheetId="15" r:id="rId9"/>
    <sheet name="배관배선 산출근거" sheetId="14" r:id="rId10"/>
    <sheet name="노임단가표" sheetId="13" r:id="rId11"/>
  </sheets>
  <externalReferences>
    <externalReference r:id="rId12"/>
  </externalReferences>
  <definedNames>
    <definedName name="_Fill" hidden="1">'[1]#REF'!$A$1:$A$292</definedName>
    <definedName name="_xlnm._FilterDatabase" localSheetId="6" hidden="1">단가조사서!$A$5:$N$5</definedName>
    <definedName name="_Key1" hidden="1">'[1]#REF'!#REF!</definedName>
    <definedName name="_Key2" hidden="1">'[1]#REF'!#REF!</definedName>
    <definedName name="_Order1">255</definedName>
    <definedName name="_Order2">255</definedName>
    <definedName name="_Regression_Int">1</definedName>
    <definedName name="_Sort" hidden="1">'[1]#REF'!$A$3:$H$292</definedName>
    <definedName name="Access_Button">"KT과금거리_지역좌표_970827_거리계산표_List"</definedName>
    <definedName name="Access_Button1">"물품목_2_제품테이블_List"</definedName>
    <definedName name="Access_Button2">"물품목_2_제품테이블_List"</definedName>
    <definedName name="AccessDatabase">"E:\내 문서\요금\KT과금거리 지역좌표_970827.mdb"</definedName>
    <definedName name="DDS">BlankMacro1</definedName>
    <definedName name="DDW">BlankMacro1</definedName>
    <definedName name="DKD">BlankMacro1</definedName>
    <definedName name="DKE">BlankMacro1</definedName>
    <definedName name="DS">BlankMacro1</definedName>
    <definedName name="DWS">BlankMacro1</definedName>
    <definedName name="LLLL">BlankMacro1</definedName>
    <definedName name="NEWNAME" localSheetId="1" hidden="1">{#N/A,#N/A,FALSE,"CCTV"}</definedName>
    <definedName name="NEWNAME" hidden="1">{#N/A,#N/A,FALSE,"CCTV"}</definedName>
    <definedName name="_xlnm.Print_Area" localSheetId="1">갑!$A$1:$L$16</definedName>
    <definedName name="_xlnm.Print_Area" localSheetId="6">단가조사서!$A$1:$N$67</definedName>
    <definedName name="_xlnm.Print_Area" localSheetId="5">단위내역서!$A$1:$M$83</definedName>
    <definedName name="_xlnm.Print_Area" localSheetId="9">'배관배선 산출근거'!$A$1:$O$175</definedName>
    <definedName name="_xlnm.Print_Area" localSheetId="8">일위대가표!$A$1:$AC$232</definedName>
    <definedName name="_xlnm.Print_Area" localSheetId="3">총괄표!$A$1:$M$41</definedName>
    <definedName name="_xlnm.Print_Area" localSheetId="0">표지!$A$1:$J$21</definedName>
    <definedName name="_xlnm.Print_Titles" localSheetId="6">단가조사서!$1:$4</definedName>
    <definedName name="_xlnm.Print_Titles" localSheetId="5">단위내역서!$2:$3</definedName>
    <definedName name="_xlnm.Print_Titles" localSheetId="9">'배관배선 산출근거'!$1:$1</definedName>
    <definedName name="_xlnm.Print_Titles" localSheetId="8">일위대가표!$1:$3</definedName>
    <definedName name="Q">BlankMacro1</definedName>
    <definedName name="rfgef">BlankMacro1</definedName>
    <definedName name="s">BlankMacro1</definedName>
    <definedName name="T">BlankMacro1</definedName>
    <definedName name="V">BlankMacro1</definedName>
    <definedName name="W">BlankMacro1</definedName>
    <definedName name="WRITE" localSheetId="1" hidden="1">{#N/A,#N/A,FALSE,"CCTV"}</definedName>
    <definedName name="WRITE" hidden="1">{#N/A,#N/A,FALSE,"CCTV"}</definedName>
    <definedName name="wrn.BM." localSheetId="1" hidden="1">{#N/A,#N/A,FALSE,"CCTV"}</definedName>
    <definedName name="wrn.BM." hidden="1">{#N/A,#N/A,FALSE,"CCTV"}</definedName>
    <definedName name="wrn.업체별._.견적공사명." localSheetId="1" hidden="1">{"SJ - 기본 보기",#N/A,FALSE,"공사별 외주견적"}</definedName>
    <definedName name="wrn.업체별._.견적공사명." hidden="1">{"SJ - 기본 보기",#N/A,FALSE,"공사별 외주견적"}</definedName>
    <definedName name="X">BlankMacro1</definedName>
    <definedName name="Y">BlankMacro1</definedName>
    <definedName name="Z">BlankMacro1</definedName>
    <definedName name="가가">BlankMacro1</definedName>
    <definedName name="간선변경">BlankMacro1</definedName>
    <definedName name="ㄴㄴㄴ" hidden="1">'[1]#REF'!#REF!</definedName>
    <definedName name="ㄴㄴㄴㄴ" hidden="1">'[1]#REF'!#REF!</definedName>
    <definedName name="ㄴㄴㄴㄴㄴ" hidden="1">'[1]#REF'!$A$3:$H$292</definedName>
    <definedName name="ㄴㅌㄴㅌ" localSheetId="1" hidden="1">{#N/A,#N/A,FALSE,"CCTV"}</definedName>
    <definedName name="ㄴㅌㄴㅌ" hidden="1">{#N/A,#N/A,FALSE,"CCTV"}</definedName>
    <definedName name="나">BlankMacro1</definedName>
    <definedName name="남덕">BlankMacro1</definedName>
    <definedName name="내역" localSheetId="1" hidden="1">{#N/A,#N/A,FALSE,"CCTV"}</definedName>
    <definedName name="내역" hidden="1">{#N/A,#N/A,FALSE,"CCTV"}</definedName>
    <definedName name="내역2">BlankMacro1</definedName>
    <definedName name="내역도급1">BlankMacro1</definedName>
    <definedName name="ㄷㄱㅁㅅㅎㅁㄷ">BlankMacro1</definedName>
    <definedName name="ㄷㄷ" hidden="1">'[1]#REF'!#REF!</definedName>
    <definedName name="ㄷㄷㄷㄷㄷㄷ">BlankMacro1</definedName>
    <definedName name="다">BlankMacro1</definedName>
    <definedName name="라">BlankMacro1</definedName>
    <definedName name="ㅁㅁ" hidden="1">'[1]#REF'!$A$1:$A$292</definedName>
    <definedName name="말">BlankMacro1</definedName>
    <definedName name="바">BlankMacro1</definedName>
    <definedName name="방송">BlankMacro1</definedName>
    <definedName name="분전반">BlankMacro1</definedName>
    <definedName name="분전반1">BlankMacro1</definedName>
    <definedName name="사">BlankMacro1</definedName>
    <definedName name="산출일위대가통신">BlankMacro1</definedName>
    <definedName name="소방공량산출서">BlankMacro1</definedName>
    <definedName name="소방내역">BlankMacro1</definedName>
    <definedName name="소방내역서">BlankMacro1</definedName>
    <definedName name="소화갑지" localSheetId="1" hidden="1">{#N/A,#N/A,FALSE,"CCTV"}</definedName>
    <definedName name="소화갑지" hidden="1">{#N/A,#N/A,FALSE,"CCTV"}</definedName>
    <definedName name="ㅇㄴㅇㄴ" localSheetId="1" hidden="1">{#N/A,#N/A,FALSE,"CCTV"}</definedName>
    <definedName name="ㅇㄴㅇㄴ" hidden="1">{#N/A,#N/A,FALSE,"CCTV"}</definedName>
    <definedName name="ㅇㄹㅇㄹ" hidden="1">'[1]#REF'!$A$3:$H$292</definedName>
    <definedName name="ㅇㅇ">BlankMacro1</definedName>
    <definedName name="ㅇㅇㄹ" hidden="1">'[1]#REF'!#REF!</definedName>
    <definedName name="ㅇㅇㅇ" hidden="1">'[1]#REF'!$A$1:$A$292</definedName>
    <definedName name="아">BlankMacro1</definedName>
    <definedName name="아늘믿">BlankMacro1</definedName>
    <definedName name="아니">BlankMacro1</definedName>
    <definedName name="아다">BlankMacro1</definedName>
    <definedName name="아디">BlankMacro1</definedName>
    <definedName name="아서">BlankMacro1</definedName>
    <definedName name="예상도급내역" localSheetId="1" hidden="1">{#N/A,#N/A,FALSE,"CCTV"}</definedName>
    <definedName name="예상도급내역" hidden="1">{#N/A,#N/A,FALSE,"CCTV"}</definedName>
    <definedName name="원가">BlankMacro1</definedName>
    <definedName name="원가계산서2">BlankMacro1</definedName>
    <definedName name="인상익">BlankMacro1</definedName>
    <definedName name="자">BlankMacro1</definedName>
    <definedName name="자동제어1차공량산출">BlankMacro1</definedName>
    <definedName name="전기변경1">BlankMacro1</definedName>
    <definedName name="전기변경3">BlankMacro1</definedName>
    <definedName name="전시장비노임단가" localSheetId="1" hidden="1">{"SJ - 기본 보기",#N/A,FALSE,"공사별 외주견적"}</definedName>
    <definedName name="전시장비노임단가" hidden="1">{"SJ - 기본 보기",#N/A,FALSE,"공사별 외주견적"}</definedName>
    <definedName name="조조조조">BlankMacro1</definedName>
    <definedName name="조조조조좆">BlankMacro1</definedName>
    <definedName name="차">BlankMacro1</definedName>
    <definedName name="ㅋㅋ">BlankMacro1</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통신">BlankMacro1</definedName>
    <definedName name="통신집계">BlankMacro1</definedName>
    <definedName name="품위내역서">BlankMacro1</definedName>
    <definedName name="ㅎㅀㅀㅀㅀㄹ" localSheetId="1" hidden="1">{#N/A,#N/A,FALSE,"CCTV"}</definedName>
    <definedName name="ㅎㅀㅀㅀㅀㄹ" hidden="1">{#N/A,#N/A,FALSE,"CCTV"}</definedName>
    <definedName name="하고">BlankMacro1</definedName>
    <definedName name="ㅜㅜ">BlankMacro1</definedName>
    <definedName name="ㅜㅜㅜㅜㅜㅜㅜㅜㅜㅜㅜㅜㅜㅜㅜㅜㅜㅜㅜㅜㅜㅜㅜㅜㅜㅜㅜㅜㅜㅜㅜㅜㅜㅜㅜㅜㅜㅜㅜㅜㅜㅜ" localSheetId="1" hidden="1">{#N/A,#N/A,FALSE,"CCTV"}</definedName>
    <definedName name="ㅜㅜㅜㅜㅜㅜㅜㅜㅜㅜㅜㅜㅜㅜㅜㅜㅜㅜㅜㅜㅜㅜㅜㅜㅜㅜㅜㅜㅜㅜㅜㅜㅜㅜㅜㅜㅜㅜㅜㅜㅜㅜ" hidden="1">{#N/A,#N/A,FALSE,"CCTV"}</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9" i="15" l="1"/>
  <c r="B8" i="17" l="1"/>
  <c r="C7" i="17"/>
  <c r="B7" i="17"/>
  <c r="C6" i="17"/>
  <c r="B6" i="17"/>
  <c r="C5" i="17"/>
  <c r="B5" i="17"/>
  <c r="A8" i="17"/>
  <c r="A7" i="17"/>
  <c r="A6" i="17"/>
  <c r="M4" i="17"/>
  <c r="L4" i="17"/>
  <c r="K4" i="17"/>
  <c r="J4" i="17"/>
  <c r="I4" i="17"/>
  <c r="H4" i="17"/>
  <c r="G4" i="17"/>
  <c r="F4" i="17"/>
  <c r="E4" i="17"/>
  <c r="D4" i="17"/>
  <c r="C4" i="17"/>
  <c r="B4" i="17"/>
  <c r="B4" i="18" s="1"/>
  <c r="A4" i="17"/>
  <c r="A5" i="17"/>
  <c r="Z231" i="15" l="1"/>
  <c r="Z232" i="15" s="1"/>
  <c r="H231" i="15"/>
  <c r="H232" i="15" s="1"/>
  <c r="E71" i="2" l="1"/>
  <c r="E80" i="2"/>
  <c r="E115" i="15"/>
  <c r="A115" i="15"/>
  <c r="E21" i="15"/>
  <c r="A21" i="15"/>
  <c r="E29" i="15"/>
  <c r="E33" i="15"/>
  <c r="A33" i="15"/>
  <c r="E13" i="15"/>
  <c r="A13" i="15"/>
  <c r="B149" i="15" l="1"/>
  <c r="E227" i="15" l="1"/>
  <c r="E223" i="15"/>
  <c r="E219" i="15"/>
  <c r="E215" i="15"/>
  <c r="E211" i="15"/>
  <c r="A227" i="15"/>
  <c r="A223" i="15"/>
  <c r="A219" i="15"/>
  <c r="A215" i="15"/>
  <c r="A211" i="15"/>
  <c r="A207" i="15"/>
  <c r="A167" i="15"/>
  <c r="A203" i="15"/>
  <c r="A199" i="15"/>
  <c r="A195" i="15"/>
  <c r="A191" i="15"/>
  <c r="A187" i="15"/>
  <c r="A183" i="15"/>
  <c r="A179" i="15"/>
  <c r="A175" i="15"/>
  <c r="E207" i="15"/>
  <c r="E167" i="15"/>
  <c r="E203" i="15"/>
  <c r="E199" i="15"/>
  <c r="E195" i="15"/>
  <c r="E191" i="15"/>
  <c r="E187" i="15"/>
  <c r="E183" i="15"/>
  <c r="E179" i="15"/>
  <c r="E175" i="15"/>
  <c r="E159" i="15"/>
  <c r="E143" i="15"/>
  <c r="E151" i="15"/>
  <c r="E163" i="15"/>
  <c r="A159" i="15"/>
  <c r="A143" i="15"/>
  <c r="A151" i="15"/>
  <c r="A163" i="15"/>
  <c r="A171" i="15"/>
  <c r="A155" i="15"/>
  <c r="E171" i="15"/>
  <c r="E155" i="15"/>
  <c r="E135" i="15"/>
  <c r="A135" i="15"/>
  <c r="E139" i="15"/>
  <c r="A139" i="15"/>
  <c r="E147" i="15"/>
  <c r="A147" i="15"/>
  <c r="E131" i="15" l="1"/>
  <c r="E127" i="15"/>
  <c r="A131" i="15"/>
  <c r="A127" i="15"/>
  <c r="E123" i="15"/>
  <c r="A123" i="15"/>
  <c r="E119" i="15"/>
  <c r="A119" i="15"/>
  <c r="A41" i="15"/>
  <c r="A37" i="15"/>
  <c r="A29" i="15"/>
  <c r="A25" i="15"/>
  <c r="A17" i="15"/>
  <c r="A9" i="15"/>
  <c r="A5" i="15"/>
  <c r="E107" i="15"/>
  <c r="E103" i="15"/>
  <c r="E111" i="15"/>
  <c r="A111" i="15"/>
  <c r="A107" i="15"/>
  <c r="A103" i="15"/>
  <c r="E99" i="15"/>
  <c r="A99" i="15"/>
  <c r="A95" i="15"/>
  <c r="T231" i="15" l="1"/>
  <c r="T232" i="15" s="1"/>
  <c r="R231" i="15"/>
  <c r="R232" i="15" s="1"/>
  <c r="A91" i="15"/>
  <c r="A87" i="15"/>
  <c r="A59" i="15"/>
  <c r="A63" i="15"/>
  <c r="A67" i="15"/>
  <c r="A71" i="15"/>
  <c r="A75" i="15"/>
  <c r="A83" i="15"/>
  <c r="A79" i="15"/>
  <c r="E77" i="2" l="1"/>
  <c r="E76" i="2"/>
  <c r="E41" i="15"/>
  <c r="B55" i="15" l="1"/>
  <c r="B51" i="15"/>
  <c r="E46" i="15"/>
  <c r="E54" i="15"/>
  <c r="E50" i="15"/>
  <c r="E37" i="15"/>
  <c r="E25" i="15"/>
  <c r="E17" i="15"/>
  <c r="E9" i="15"/>
  <c r="E5" i="15"/>
  <c r="P231" i="15" l="1"/>
  <c r="P232" i="15" s="1"/>
  <c r="J231" i="15"/>
  <c r="J232" i="15" s="1"/>
  <c r="E75" i="2" l="1"/>
  <c r="E31" i="2"/>
  <c r="E91" i="15" s="1"/>
  <c r="E28" i="2"/>
  <c r="E79" i="15" s="1"/>
  <c r="E72" i="2"/>
  <c r="L231" i="15"/>
  <c r="L232" i="15" s="1"/>
  <c r="E27" i="2"/>
  <c r="E75" i="15" s="1"/>
  <c r="E26" i="2"/>
  <c r="E71" i="15" s="1"/>
  <c r="E32" i="2"/>
  <c r="E95" i="15" s="1"/>
  <c r="N231" i="15" s="1"/>
  <c r="N232" i="15" s="1"/>
  <c r="E29" i="2"/>
  <c r="E83" i="15" s="1"/>
  <c r="E30" i="2"/>
  <c r="E87" i="15" s="1"/>
  <c r="E23" i="2"/>
  <c r="E59" i="15" s="1"/>
  <c r="E24" i="2"/>
  <c r="E63" i="15" s="1"/>
  <c r="E74" i="2" l="1"/>
  <c r="E73" i="2"/>
  <c r="E67" i="15"/>
  <c r="X231" i="15" s="1"/>
  <c r="X232" i="15" s="1"/>
  <c r="E79" i="2" l="1"/>
  <c r="AB231" i="15"/>
  <c r="AB232" i="15" s="1"/>
  <c r="V231" i="15"/>
  <c r="V232" i="15" s="1"/>
  <c r="E78" i="2" l="1"/>
  <c r="E81" i="2"/>
  <c r="G41" i="17" l="1"/>
  <c r="K41" i="17" l="1"/>
  <c r="G39" i="18"/>
  <c r="K39" i="18" l="1"/>
  <c r="K40" i="18" s="1"/>
  <c r="K41" i="18" s="1"/>
  <c r="G40" i="18"/>
  <c r="G41" i="18" s="1"/>
  <c r="I41" i="17" l="1"/>
  <c r="L41" i="17" s="1"/>
  <c r="I39" i="18" l="1"/>
  <c r="I40" i="18" l="1"/>
  <c r="I41" i="18" s="1"/>
  <c r="L41" i="18" s="1"/>
  <c r="L39" i="18"/>
  <c r="L40" i="18" s="1"/>
</calcChain>
</file>

<file path=xl/sharedStrings.xml><?xml version="1.0" encoding="utf-8"?>
<sst xmlns="http://schemas.openxmlformats.org/spreadsheetml/2006/main" count="1562" uniqueCount="456">
  <si>
    <t>[총괄표]</t>
    <phoneticPr fontId="2" type="noConversion"/>
  </si>
  <si>
    <t>품         명</t>
    <phoneticPr fontId="1" type="noConversion"/>
  </si>
  <si>
    <t>규     격</t>
    <phoneticPr fontId="1" type="noConversion"/>
  </si>
  <si>
    <t>단위</t>
    <phoneticPr fontId="1" type="noConversion"/>
  </si>
  <si>
    <t>수량</t>
    <phoneticPr fontId="1" type="noConversion"/>
  </si>
  <si>
    <t>재 료 비</t>
    <phoneticPr fontId="1" type="noConversion"/>
  </si>
  <si>
    <t>노 무 비</t>
    <phoneticPr fontId="1" type="noConversion"/>
  </si>
  <si>
    <t>합     계</t>
    <phoneticPr fontId="1" type="noConversion"/>
  </si>
  <si>
    <t>비  고</t>
    <phoneticPr fontId="1" type="noConversion"/>
  </si>
  <si>
    <t>단 가</t>
    <phoneticPr fontId="1" type="noConversion"/>
  </si>
  <si>
    <t>금 액</t>
    <phoneticPr fontId="1" type="noConversion"/>
  </si>
  <si>
    <t>식</t>
    <phoneticPr fontId="1" type="noConversion"/>
  </si>
  <si>
    <t>식</t>
    <phoneticPr fontId="2" type="noConversion"/>
  </si>
  <si>
    <t>[합          계]</t>
    <phoneticPr fontId="1" type="noConversion"/>
  </si>
  <si>
    <t xml:space="preserve">  </t>
  </si>
  <si>
    <t>내  역  서</t>
    <phoneticPr fontId="5" type="noConversion"/>
  </si>
  <si>
    <t>번
호</t>
    <phoneticPr fontId="1" type="noConversion"/>
  </si>
  <si>
    <t>[소        계]</t>
    <phoneticPr fontId="1" type="noConversion"/>
  </si>
  <si>
    <t>[소      계]</t>
    <phoneticPr fontId="1" type="noConversion"/>
  </si>
  <si>
    <t>[합        계]</t>
    <phoneticPr fontId="1" type="noConversion"/>
  </si>
  <si>
    <t>[V      A      T]</t>
    <phoneticPr fontId="1" type="noConversion"/>
  </si>
  <si>
    <t>[합             계]</t>
    <phoneticPr fontId="1" type="noConversion"/>
  </si>
  <si>
    <t>[소            계]</t>
    <phoneticPr fontId="1" type="noConversion"/>
  </si>
  <si>
    <t>[갑지]</t>
    <phoneticPr fontId="2" type="noConversion"/>
  </si>
  <si>
    <t>EA</t>
  </si>
  <si>
    <t>EA</t>
    <phoneticPr fontId="1" type="noConversion"/>
  </si>
  <si>
    <t>SET</t>
    <phoneticPr fontId="1" type="noConversion"/>
  </si>
  <si>
    <t>A</t>
    <phoneticPr fontId="1" type="noConversion"/>
  </si>
  <si>
    <t>사업개요</t>
    <phoneticPr fontId="1" type="noConversion"/>
  </si>
  <si>
    <t>총사업비</t>
    <phoneticPr fontId="1" type="noConversion"/>
  </si>
  <si>
    <t xml:space="preserve"> 이동형 서브 우퍼</t>
    <phoneticPr fontId="1" type="noConversion"/>
  </si>
  <si>
    <t>십만원단위절사</t>
    <phoneticPr fontId="1" type="noConversion"/>
  </si>
  <si>
    <t xml:space="preserve"> 서브 우퍼</t>
    <phoneticPr fontId="1" type="noConversion"/>
  </si>
  <si>
    <t xml:space="preserve"> 서브 우퍼 캐스터 프레임</t>
    <phoneticPr fontId="1" type="noConversion"/>
  </si>
  <si>
    <t xml:space="preserve"> 이동형 풀레인지 스피커</t>
    <phoneticPr fontId="1" type="noConversion"/>
  </si>
  <si>
    <t xml:space="preserve"> 이동형 풀레인지 스피커 랙 케이스</t>
    <phoneticPr fontId="1" type="noConversion"/>
  </si>
  <si>
    <t xml:space="preserve"> 이동형 서브 우퍼 캐스터 프레임</t>
    <phoneticPr fontId="1" type="noConversion"/>
  </si>
  <si>
    <t xml:space="preserve"> 이동형 스피커 폴 스탠드 (유압식)</t>
    <phoneticPr fontId="1" type="noConversion"/>
  </si>
  <si>
    <t xml:space="preserve"> 이동형 서브 우퍼 소프트 케이스</t>
    <phoneticPr fontId="1" type="noConversion"/>
  </si>
  <si>
    <t xml:space="preserve"> 서브 우퍼 소프트 케이스</t>
    <phoneticPr fontId="1" type="noConversion"/>
  </si>
  <si>
    <t>[ 1. 스피커 시스템 ]</t>
    <phoneticPr fontId="1" type="noConversion"/>
  </si>
  <si>
    <t>12CH Audio Cable</t>
  </si>
  <si>
    <t>16CH Audio Cable</t>
  </si>
  <si>
    <t>Optical Cable #1</t>
    <phoneticPr fontId="1" type="noConversion"/>
  </si>
  <si>
    <t>Optical Cable #2</t>
    <phoneticPr fontId="1" type="noConversion"/>
  </si>
  <si>
    <t>Power Cable</t>
    <phoneticPr fontId="1" type="noConversion"/>
  </si>
  <si>
    <t>Conduit</t>
    <phoneticPr fontId="1" type="noConversion"/>
  </si>
  <si>
    <t>8CH Audio Cable</t>
    <phoneticPr fontId="1" type="noConversion"/>
  </si>
  <si>
    <t>4CH Audio Cable</t>
    <phoneticPr fontId="1" type="noConversion"/>
  </si>
  <si>
    <t>SDI / HDMI 12G Converter</t>
    <phoneticPr fontId="1" type="noConversion"/>
  </si>
  <si>
    <t>Power Conditioner</t>
    <phoneticPr fontId="1" type="noConversion"/>
  </si>
  <si>
    <t>Power Distribution #1</t>
    <phoneticPr fontId="1" type="noConversion"/>
  </si>
  <si>
    <t>Power Distribution #2</t>
    <phoneticPr fontId="1" type="noConversion"/>
  </si>
  <si>
    <t>Optical / SDI 12G Converter</t>
    <phoneticPr fontId="1" type="noConversion"/>
  </si>
  <si>
    <t>Network Switch</t>
    <phoneticPr fontId="1" type="noConversion"/>
  </si>
  <si>
    <t>Rack Case #1</t>
    <phoneticPr fontId="1" type="noConversion"/>
  </si>
  <si>
    <t>Rack Case #2</t>
    <phoneticPr fontId="1" type="noConversion"/>
  </si>
  <si>
    <t>3U</t>
    <phoneticPr fontId="1" type="noConversion"/>
  </si>
  <si>
    <t>인</t>
  </si>
  <si>
    <t>스피커 시스템</t>
    <phoneticPr fontId="1" type="noConversion"/>
  </si>
  <si>
    <t>인프라설비</t>
    <phoneticPr fontId="1" type="noConversion"/>
  </si>
  <si>
    <t xml:space="preserve"> Multi Channel Extender</t>
    <phoneticPr fontId="1" type="noConversion"/>
  </si>
  <si>
    <t xml:space="preserve"> Audio Mixer I/O Box #1</t>
    <phoneticPr fontId="1" type="noConversion"/>
  </si>
  <si>
    <t xml:space="preserve"> Audio Mixer I/O Box #2</t>
    <phoneticPr fontId="1" type="noConversion"/>
  </si>
  <si>
    <t>오디오 믹서 Card &amp; I/O Box</t>
    <phoneticPr fontId="1" type="noConversion"/>
  </si>
  <si>
    <t>Rack Case #3</t>
  </si>
  <si>
    <t>RJ-45 ×16</t>
    <phoneticPr fontId="1" type="noConversion"/>
  </si>
  <si>
    <t>XLR (F) × 16</t>
    <phoneticPr fontId="1" type="noConversion"/>
  </si>
  <si>
    <t>XLR (M) × 16</t>
    <phoneticPr fontId="1" type="noConversion"/>
  </si>
  <si>
    <t>XLR (M) × 12</t>
    <phoneticPr fontId="1" type="noConversion"/>
  </si>
  <si>
    <t>XLR (F) × 8, XLR (M) × 8</t>
    <phoneticPr fontId="1" type="noConversion"/>
  </si>
  <si>
    <t>XLR (M) × 8</t>
    <phoneticPr fontId="1" type="noConversion"/>
  </si>
  <si>
    <t>XLR (M) × 7, XLR (F) × 1</t>
    <phoneticPr fontId="1" type="noConversion"/>
  </si>
  <si>
    <t>XLR (F) × 4, XLR (M) × 4, RJ-45 × 5</t>
    <phoneticPr fontId="1" type="noConversion"/>
  </si>
  <si>
    <t>1U 제작판넬 #3</t>
  </si>
  <si>
    <t>1U 제작판넬 #4</t>
  </si>
  <si>
    <t>1U 제작판넬 #5</t>
  </si>
  <si>
    <t>1U 제작판넬 #6</t>
  </si>
  <si>
    <t>1U 제작판넬 #7</t>
  </si>
  <si>
    <t>1U 제작판넬 #8</t>
  </si>
  <si>
    <t>XLR (F) × 4, XLR (M) × 4, RJ-45 × 2, 
 PowerCon × 2</t>
    <phoneticPr fontId="1" type="noConversion"/>
  </si>
  <si>
    <t>XLR (M) × 4, RJ-45 × 2, 
 PowerCon × 2</t>
    <phoneticPr fontId="1" type="noConversion"/>
  </si>
  <si>
    <t>M</t>
    <phoneticPr fontId="1" type="noConversion"/>
  </si>
  <si>
    <t>원   가   계   산   서</t>
    <phoneticPr fontId="1" type="noConversion"/>
  </si>
  <si>
    <t>비          목</t>
  </si>
  <si>
    <t>금     액</t>
  </si>
  <si>
    <t>비           고</t>
  </si>
  <si>
    <t>순 공 사 원 가</t>
  </si>
  <si>
    <t>소          계</t>
  </si>
  <si>
    <t>노무비</t>
  </si>
  <si>
    <t>직 접 노 무 비</t>
  </si>
  <si>
    <t>간 접 노 무 비</t>
  </si>
  <si>
    <t>소         계</t>
  </si>
  <si>
    <t>경     비</t>
  </si>
  <si>
    <t>산 재 보 험 료</t>
  </si>
  <si>
    <t>노무비의 3.56%</t>
    <phoneticPr fontId="38" type="noConversion"/>
  </si>
  <si>
    <t>고 용 보 험 료</t>
  </si>
  <si>
    <t>노무비의 1.01%</t>
    <phoneticPr fontId="38" type="noConversion"/>
  </si>
  <si>
    <t>건 강 보 험 료</t>
  </si>
  <si>
    <t>연 금 보 험 료</t>
  </si>
  <si>
    <t>직접노무비*2.3%</t>
    <phoneticPr fontId="40" type="noConversion"/>
  </si>
  <si>
    <t>환 경 보 전 비</t>
  </si>
  <si>
    <t xml:space="preserve">  ※적용제외 : 전기,정보통신,소방시설</t>
  </si>
  <si>
    <t>재료비+노무비+경비</t>
    <phoneticPr fontId="38" type="noConversion"/>
  </si>
  <si>
    <t>총    원     가</t>
    <phoneticPr fontId="38" type="noConversion"/>
  </si>
  <si>
    <t>부 가 가 치 세</t>
    <phoneticPr fontId="38" type="noConversion"/>
  </si>
  <si>
    <t>총원가의 10%</t>
    <phoneticPr fontId="38" type="noConversion"/>
  </si>
  <si>
    <t>합            계</t>
    <phoneticPr fontId="1" type="noConversion"/>
  </si>
  <si>
    <t>직노무비*3.595%</t>
    <phoneticPr fontId="38" type="noConversion"/>
  </si>
  <si>
    <t>건강보험료*13.14%</t>
    <phoneticPr fontId="38" type="noConversion"/>
  </si>
  <si>
    <t>직노무비*4.75%</t>
    <phoneticPr fontId="38" type="noConversion"/>
  </si>
  <si>
    <t>노임단가표</t>
  </si>
  <si>
    <t>번호</t>
  </si>
  <si>
    <t>직      종</t>
  </si>
  <si>
    <t>2025년 하반기 적용
시중노임(2025.9.1)</t>
    <phoneticPr fontId="1" type="noConversion"/>
  </si>
  <si>
    <t>통신내선공</t>
    <phoneticPr fontId="1" type="noConversion"/>
  </si>
  <si>
    <t>통신설비공</t>
  </si>
  <si>
    <t>통신외선공</t>
  </si>
  <si>
    <t>통신케이블공</t>
  </si>
  <si>
    <t>무선안테나공</t>
  </si>
  <si>
    <t>보통인부</t>
  </si>
  <si>
    <t>특별인부</t>
  </si>
  <si>
    <t>내장공</t>
  </si>
  <si>
    <t>플랜트기계설치공</t>
  </si>
  <si>
    <t>H/W시험사</t>
  </si>
  <si>
    <t>S/W시험사</t>
  </si>
  <si>
    <t>통신관련기사</t>
  </si>
  <si>
    <t>통신관련산업기사</t>
  </si>
  <si>
    <t>통신관련기능사</t>
  </si>
  <si>
    <t>2026년 상반기 적용
시중노임(2026.1.1)</t>
    <phoneticPr fontId="1" type="noConversion"/>
  </si>
  <si>
    <t>회로</t>
    <phoneticPr fontId="5" type="noConversion"/>
  </si>
  <si>
    <t>FROM</t>
    <phoneticPr fontId="5" type="noConversion"/>
  </si>
  <si>
    <t>TO</t>
    <phoneticPr fontId="5" type="noConversion"/>
  </si>
  <si>
    <t>품명 및 규격</t>
    <phoneticPr fontId="5" type="noConversion"/>
  </si>
  <si>
    <t>산출내용</t>
    <phoneticPr fontId="5" type="noConversion"/>
  </si>
  <si>
    <t>소계</t>
    <phoneticPr fontId="5" type="noConversion"/>
  </si>
  <si>
    <t>총량
(ROUNDUP)</t>
    <phoneticPr fontId="5" type="noConversion"/>
  </si>
  <si>
    <t>수량</t>
    <phoneticPr fontId="5" type="noConversion"/>
  </si>
  <si>
    <t>1) 4CH AUDIO CABLE</t>
    <phoneticPr fontId="5" type="noConversion"/>
  </si>
  <si>
    <t>단말</t>
    <phoneticPr fontId="5" type="noConversion"/>
  </si>
  <si>
    <t>입하</t>
    <phoneticPr fontId="5" type="noConversion"/>
  </si>
  <si>
    <t>좌우</t>
    <phoneticPr fontId="5" type="noConversion"/>
  </si>
  <si>
    <t>전후</t>
    <phoneticPr fontId="5" type="noConversion"/>
  </si>
  <si>
    <t>입상</t>
    <phoneticPr fontId="5" type="noConversion"/>
  </si>
  <si>
    <t>FLOOR BOX</t>
    <phoneticPr fontId="5" type="noConversion"/>
  </si>
  <si>
    <t>STAGE RACK</t>
    <phoneticPr fontId="5" type="noConversion"/>
  </si>
  <si>
    <t>CP BOX #3</t>
    <phoneticPr fontId="5" type="noConversion"/>
  </si>
  <si>
    <t>SM FLOOR BOX</t>
    <phoneticPr fontId="5" type="noConversion"/>
  </si>
  <si>
    <t>CP BOX #2</t>
    <phoneticPr fontId="5" type="noConversion"/>
  </si>
  <si>
    <t>CP BOX #1</t>
    <phoneticPr fontId="5" type="noConversion"/>
  </si>
  <si>
    <t>HOUSE CP BOX  #4</t>
    <phoneticPr fontId="5" type="noConversion"/>
  </si>
  <si>
    <t>CR ROOM RACK</t>
    <phoneticPr fontId="5" type="noConversion"/>
  </si>
  <si>
    <t>HOUSE CP BOX  #1</t>
    <phoneticPr fontId="5" type="noConversion"/>
  </si>
  <si>
    <t>HOUSE CP BOX  #3</t>
    <phoneticPr fontId="5" type="noConversion"/>
  </si>
  <si>
    <t>HOUSE CP BOX  #2</t>
    <phoneticPr fontId="5" type="noConversion"/>
  </si>
  <si>
    <t>2) 8CH AUDIO CABLE</t>
    <phoneticPr fontId="5" type="noConversion"/>
  </si>
  <si>
    <t>UNDER STAGE CP BOX</t>
    <phoneticPr fontId="5" type="noConversion"/>
  </si>
  <si>
    <t>2F HOUSE CP BOX  #1</t>
    <phoneticPr fontId="5" type="noConversion"/>
  </si>
  <si>
    <t>2F HOUSE CP BOX  #2</t>
    <phoneticPr fontId="5" type="noConversion"/>
  </si>
  <si>
    <t>CR TO STAGE</t>
    <phoneticPr fontId="5" type="noConversion"/>
  </si>
  <si>
    <t>FOH TO CR ROOM</t>
    <phoneticPr fontId="5" type="noConversion"/>
  </si>
  <si>
    <t>3) 12CH AUDIO CABLE</t>
    <phoneticPr fontId="5" type="noConversion"/>
  </si>
  <si>
    <t>정션박스용 케이블</t>
    <phoneticPr fontId="5" type="noConversion"/>
  </si>
  <si>
    <t>4) 16CH AUDIO CABLE</t>
    <phoneticPr fontId="5" type="noConversion"/>
  </si>
  <si>
    <t>5) HD-SDI FHD CABLE</t>
    <phoneticPr fontId="5" type="noConversion"/>
  </si>
  <si>
    <t>7) 2.5SQ 3C VCTF POWER CABLE</t>
    <phoneticPr fontId="5" type="noConversion"/>
  </si>
  <si>
    <t>GW</t>
    <phoneticPr fontId="5" type="noConversion"/>
  </si>
  <si>
    <t>8) MULTI MODE OPTICAL CABLE 4CORE LC</t>
    <phoneticPr fontId="5" type="noConversion"/>
  </si>
  <si>
    <t>FOH TO STAGE</t>
    <phoneticPr fontId="5" type="noConversion"/>
  </si>
  <si>
    <t>FOH</t>
    <phoneticPr fontId="5" type="noConversion"/>
  </si>
  <si>
    <t>CR</t>
    <phoneticPr fontId="5" type="noConversion"/>
  </si>
  <si>
    <t>SWITCH #3</t>
    <phoneticPr fontId="5" type="noConversion"/>
  </si>
  <si>
    <t>9) SINGLE MODE OPTICAL CABLE 4CORE LC</t>
    <phoneticPr fontId="5" type="noConversion"/>
  </si>
  <si>
    <t>SFP CONVERTER #1</t>
    <phoneticPr fontId="5" type="noConversion"/>
  </si>
  <si>
    <t>SFP CONVERTER #2</t>
    <phoneticPr fontId="5" type="noConversion"/>
  </si>
  <si>
    <t>10) GW 배관 28 , 36</t>
    <phoneticPr fontId="5" type="noConversion"/>
  </si>
  <si>
    <t>구 분</t>
  </si>
  <si>
    <t>수  량</t>
  </si>
  <si>
    <t>요율</t>
    <phoneticPr fontId="1" type="noConversion"/>
  </si>
  <si>
    <t>통신관련기사</t>
    <phoneticPr fontId="5" type="noConversion"/>
  </si>
  <si>
    <t>통신관련산업기사</t>
    <phoneticPr fontId="5" type="noConversion"/>
  </si>
  <si>
    <t>통신설비공</t>
    <phoneticPr fontId="5" type="noConversion"/>
  </si>
  <si>
    <t>통신내선공</t>
    <phoneticPr fontId="5" type="noConversion"/>
  </si>
  <si>
    <t>내장공</t>
    <phoneticPr fontId="5" type="noConversion"/>
  </si>
  <si>
    <t>S/W시험사</t>
    <phoneticPr fontId="5" type="noConversion"/>
  </si>
  <si>
    <t>H/W시험사</t>
    <phoneticPr fontId="5" type="noConversion"/>
  </si>
  <si>
    <t>통신케이블공</t>
    <phoneticPr fontId="5" type="noConversion"/>
  </si>
  <si>
    <t>보통인부</t>
    <phoneticPr fontId="5" type="noConversion"/>
  </si>
  <si>
    <t>비    고</t>
  </si>
  <si>
    <t>공정별</t>
  </si>
  <si>
    <t>단위수</t>
  </si>
  <si>
    <t>공  량</t>
    <phoneticPr fontId="40" type="noConversion"/>
  </si>
  <si>
    <t>공 량</t>
    <phoneticPr fontId="40" type="noConversion"/>
  </si>
  <si>
    <t>설     치</t>
    <phoneticPr fontId="40" type="noConversion"/>
  </si>
  <si>
    <t xml:space="preserve"> </t>
    <phoneticPr fontId="1" type="noConversion"/>
  </si>
  <si>
    <t>7-11 방송 및 음향영상설비</t>
  </si>
  <si>
    <t>노출 설치</t>
    <phoneticPr fontId="1" type="noConversion"/>
  </si>
  <si>
    <t>점     검</t>
    <phoneticPr fontId="40" type="noConversion"/>
  </si>
  <si>
    <t>7-11-5 방송 및 음향영상설비 부대공사</t>
    <phoneticPr fontId="1" type="noConversion"/>
  </si>
  <si>
    <t>500W 이상</t>
    <phoneticPr fontId="1" type="noConversion"/>
  </si>
  <si>
    <t>조     정</t>
    <phoneticPr fontId="40" type="noConversion"/>
  </si>
  <si>
    <t>Speaker 고정 100W이하</t>
  </si>
  <si>
    <t>동등품 2대이상 설치시 1대증가마다 1대의 80%적용</t>
  </si>
  <si>
    <t>시험및측정</t>
  </si>
  <si>
    <t>(노출/500W이상) 적용</t>
    <phoneticPr fontId="1" type="noConversion"/>
  </si>
  <si>
    <t>설     치</t>
  </si>
  <si>
    <t>점     검</t>
  </si>
  <si>
    <t>7-11-5 방송 및 음향영상설비 부대공사</t>
  </si>
  <si>
    <t>조     정</t>
  </si>
  <si>
    <t>7-11-2 구내방송설비</t>
  </si>
  <si>
    <t>7-11-2-3 프로오디오 설비(SR)</t>
  </si>
  <si>
    <t>스피커프레임 조립형 적용</t>
    <phoneticPr fontId="1" type="noConversion"/>
  </si>
  <si>
    <t>8CH 기준 (초과시 1CH당 5% 가산)</t>
  </si>
  <si>
    <t>Audio I/O Box 적용</t>
    <phoneticPr fontId="1" type="noConversion"/>
  </si>
  <si>
    <t>Power Distributor Switcher 적용</t>
  </si>
  <si>
    <t>4-3 꼬임케이블</t>
    <phoneticPr fontId="1" type="noConversion"/>
  </si>
  <si>
    <t>4-3-3 Patch Panel 및 성단 등</t>
    <phoneticPr fontId="1" type="noConversion"/>
  </si>
  <si>
    <t>7-11 방송 및 음향영상설비</t>
    <phoneticPr fontId="1" type="noConversion"/>
  </si>
  <si>
    <t>4-4 제어케이블</t>
  </si>
  <si>
    <t>단위 10m당</t>
    <phoneticPr fontId="1" type="noConversion"/>
  </si>
  <si>
    <t>4-4-1 제어용 케이블</t>
  </si>
  <si>
    <t>4-8 음향 및 영상케이블</t>
    <phoneticPr fontId="1" type="noConversion"/>
  </si>
  <si>
    <t>4-8-1 음향 및 영상케이블</t>
    <phoneticPr fontId="1" type="noConversion"/>
  </si>
  <si>
    <t>마이크 케이블</t>
    <phoneticPr fontId="1" type="noConversion"/>
  </si>
  <si>
    <t>멀티실드 4P이하 적용</t>
    <phoneticPr fontId="1" type="noConversion"/>
  </si>
  <si>
    <t>멀티실드 8P이하 적용</t>
    <phoneticPr fontId="1" type="noConversion"/>
  </si>
  <si>
    <t>3-1 구내통신배관</t>
    <phoneticPr fontId="1" type="noConversion"/>
  </si>
  <si>
    <t>3-1-1 구내통신배관</t>
    <phoneticPr fontId="1" type="noConversion"/>
  </si>
  <si>
    <t>금속제 가요 전선관</t>
    <phoneticPr fontId="1" type="noConversion"/>
  </si>
  <si>
    <t>Multi Channel Extender</t>
    <phoneticPr fontId="1" type="noConversion"/>
  </si>
  <si>
    <t>Audio Mixer I/O Box #1</t>
    <phoneticPr fontId="1" type="noConversion"/>
  </si>
  <si>
    <t>Audio Mixer I/O Box #2</t>
    <phoneticPr fontId="1" type="noConversion"/>
  </si>
  <si>
    <t>직노무비*14%</t>
    <phoneticPr fontId="38" type="noConversion"/>
  </si>
  <si>
    <t>폴 설치</t>
    <phoneticPr fontId="1" type="noConversion"/>
  </si>
  <si>
    <t>(폴 설치/500W이상) 적용</t>
    <phoneticPr fontId="1" type="noConversion"/>
  </si>
  <si>
    <t>멀티실드 12P이하 적용</t>
    <phoneticPr fontId="1" type="noConversion"/>
  </si>
  <si>
    <t>멀티실드 24P이하 적용</t>
    <phoneticPr fontId="1" type="noConversion"/>
  </si>
  <si>
    <t>4-2 동축케이블</t>
    <phoneticPr fontId="1" type="noConversion"/>
  </si>
  <si>
    <t>4-2-1 동축케이블 포설</t>
    <phoneticPr fontId="1" type="noConversion"/>
  </si>
  <si>
    <t>옥내포설</t>
    <phoneticPr fontId="1" type="noConversion"/>
  </si>
  <si>
    <t>HD-SDI FHD Cable</t>
    <phoneticPr fontId="1" type="noConversion"/>
  </si>
  <si>
    <t>4-3 꼬임케이블</t>
  </si>
  <si>
    <t>4-3-1 꼬임케이블 포설</t>
  </si>
  <si>
    <t>STP 구내</t>
    <phoneticPr fontId="1" type="noConversion"/>
  </si>
  <si>
    <t>4P 적용</t>
    <phoneticPr fontId="1" type="noConversion"/>
  </si>
  <si>
    <t>5C 이하 적용</t>
    <phoneticPr fontId="1" type="noConversion"/>
  </si>
  <si>
    <t>2.5㎟</t>
    <phoneticPr fontId="1" type="noConversion"/>
  </si>
  <si>
    <t>3C 적용</t>
    <phoneticPr fontId="1" type="noConversion"/>
  </si>
  <si>
    <t>4-1 광섬유케이블</t>
    <phoneticPr fontId="1" type="noConversion"/>
  </si>
  <si>
    <t>4-1-1 광섬유케이블 포설</t>
    <phoneticPr fontId="1" type="noConversion"/>
  </si>
  <si>
    <t>단위 100m당</t>
    <phoneticPr fontId="1" type="noConversion"/>
  </si>
  <si>
    <t>광섬유케이블 포설(싱글/멀티모드)</t>
    <phoneticPr fontId="1" type="noConversion"/>
  </si>
  <si>
    <t>광케이블설치사</t>
    <phoneticPr fontId="1" type="noConversion"/>
  </si>
  <si>
    <t>1. 스피커 시스템</t>
    <phoneticPr fontId="1" type="noConversion"/>
  </si>
  <si>
    <t>2. 오디오 믹서 Card &amp; I/O Box</t>
    <phoneticPr fontId="1" type="noConversion"/>
  </si>
  <si>
    <t>Power Distributor Switcher 적용</t>
    <phoneticPr fontId="1" type="noConversion"/>
  </si>
  <si>
    <t>19″Rack</t>
    <phoneticPr fontId="1" type="noConversion"/>
  </si>
  <si>
    <t>28 호칭 적용</t>
    <phoneticPr fontId="1" type="noConversion"/>
  </si>
  <si>
    <t>7-11 음향 및 영상케이블</t>
  </si>
  <si>
    <t>18 Port</t>
    <phoneticPr fontId="1" type="noConversion"/>
  </si>
  <si>
    <t>14 Port</t>
    <phoneticPr fontId="1" type="noConversion"/>
  </si>
  <si>
    <t>15 Port</t>
    <phoneticPr fontId="1" type="noConversion"/>
  </si>
  <si>
    <t>16 Port</t>
    <phoneticPr fontId="1" type="noConversion"/>
  </si>
  <si>
    <t>8 Port</t>
    <phoneticPr fontId="1" type="noConversion"/>
  </si>
  <si>
    <t>12 Port</t>
    <phoneticPr fontId="1" type="noConversion"/>
  </si>
  <si>
    <t>16포트 이하</t>
  </si>
  <si>
    <t>8포트 이하</t>
  </si>
  <si>
    <t>Jack Panel</t>
    <phoneticPr fontId="1" type="noConversion"/>
  </si>
  <si>
    <t>8포트 이하 적용</t>
  </si>
  <si>
    <t>16포트 이하 적용</t>
    <phoneticPr fontId="1" type="noConversion"/>
  </si>
  <si>
    <t>8포트 이하 적용</t>
    <phoneticPr fontId="1" type="noConversion"/>
  </si>
  <si>
    <t>16포트 초과 시 포트 당 10%가산</t>
    <phoneticPr fontId="1" type="noConversion"/>
  </si>
  <si>
    <t>1P 적용</t>
    <phoneticPr fontId="1" type="noConversion"/>
  </si>
  <si>
    <t>높이 2.2m미만 적용</t>
    <phoneticPr fontId="1" type="noConversion"/>
  </si>
  <si>
    <t>인력견인포설 적용</t>
    <phoneticPr fontId="1" type="noConversion"/>
  </si>
  <si>
    <t>높이 2.2m이상 적용</t>
    <phoneticPr fontId="1" type="noConversion"/>
  </si>
  <si>
    <t>8-1 네트워크 설비</t>
    <phoneticPr fontId="1" type="noConversion"/>
  </si>
  <si>
    <t>8-1-1 네트워크 설비(공통)</t>
    <phoneticPr fontId="1" type="noConversion"/>
  </si>
  <si>
    <t>스위칭 허브 적용</t>
    <phoneticPr fontId="1" type="noConversion"/>
  </si>
  <si>
    <r>
      <t>9-2 감시</t>
    </r>
    <r>
      <rPr>
        <sz val="9"/>
        <color theme="1"/>
        <rFont val="MS UI Gothic"/>
        <family val="3"/>
        <charset val="1"/>
      </rPr>
      <t>․</t>
    </r>
    <r>
      <rPr>
        <sz val="9"/>
        <color theme="1"/>
        <rFont val="맑은 고딕"/>
        <family val="3"/>
        <charset val="129"/>
      </rPr>
      <t>보안설비</t>
    </r>
    <phoneticPr fontId="1" type="noConversion"/>
  </si>
  <si>
    <t>9-2-1 CCTV 및 통합관제센터 시스템</t>
    <phoneticPr fontId="1" type="noConversion"/>
  </si>
  <si>
    <t>9-2-1-1 CCTV 시스템</t>
    <phoneticPr fontId="1" type="noConversion"/>
  </si>
  <si>
    <t>감시부 설치, 각종 부대장치 적용</t>
    <phoneticPr fontId="1" type="noConversion"/>
  </si>
  <si>
    <t>합   계</t>
    <phoneticPr fontId="5" type="noConversion"/>
  </si>
  <si>
    <t>소   계</t>
  </si>
  <si>
    <t>합   계</t>
  </si>
  <si>
    <t>순 번</t>
    <phoneticPr fontId="5" type="noConversion"/>
  </si>
  <si>
    <t>품     명</t>
    <phoneticPr fontId="5" type="noConversion"/>
  </si>
  <si>
    <t>직     종</t>
    <phoneticPr fontId="5" type="noConversion"/>
  </si>
  <si>
    <t>단 위</t>
    <phoneticPr fontId="5" type="noConversion"/>
  </si>
  <si>
    <t>수 량</t>
    <phoneticPr fontId="5" type="noConversion"/>
  </si>
  <si>
    <t>노  무  비</t>
    <phoneticPr fontId="5" type="noConversion"/>
  </si>
  <si>
    <t>비   고</t>
    <phoneticPr fontId="5" type="noConversion"/>
  </si>
  <si>
    <t>단   가</t>
    <phoneticPr fontId="5" type="noConversion"/>
  </si>
  <si>
    <t>금   액</t>
    <phoneticPr fontId="5" type="noConversion"/>
  </si>
  <si>
    <t>노임단가</t>
    <phoneticPr fontId="5" type="noConversion"/>
  </si>
  <si>
    <t>노무비</t>
    <phoneticPr fontId="5" type="noConversion"/>
  </si>
  <si>
    <t>M/D</t>
  </si>
  <si>
    <t>[소          계]</t>
  </si>
  <si>
    <t>통신내선공</t>
  </si>
  <si>
    <t>광케이블설치사</t>
  </si>
  <si>
    <t>A. 대극장 음향설비</t>
    <phoneticPr fontId="1" type="noConversion"/>
  </si>
  <si>
    <t>통신관련기사</t>
    <phoneticPr fontId="1" type="noConversion"/>
  </si>
  <si>
    <t>통신관련산업기사</t>
    <phoneticPr fontId="1" type="noConversion"/>
  </si>
  <si>
    <t>통신설비공</t>
    <phoneticPr fontId="1" type="noConversion"/>
  </si>
  <si>
    <t>내장공</t>
    <phoneticPr fontId="1" type="noConversion"/>
  </si>
  <si>
    <t>S/W시험사</t>
    <phoneticPr fontId="1" type="noConversion"/>
  </si>
  <si>
    <t>H/W시험사</t>
    <phoneticPr fontId="1" type="noConversion"/>
  </si>
  <si>
    <t>통신케이블공</t>
    <phoneticPr fontId="1" type="noConversion"/>
  </si>
  <si>
    <t>플랜트기계설치공</t>
    <phoneticPr fontId="1" type="noConversion"/>
  </si>
  <si>
    <t>보통인부</t>
    <phoneticPr fontId="1" type="noConversion"/>
  </si>
  <si>
    <t>설치 인건비, 배관배선 인건비</t>
    <phoneticPr fontId="1" type="noConversion"/>
  </si>
  <si>
    <t>[ 2. 오디오 믹서 Card &amp; I/O Box ]</t>
    <phoneticPr fontId="1" type="noConversion"/>
  </si>
  <si>
    <t>완 제 품 재 료 비</t>
  </si>
  <si>
    <t>완 제 품 재 료 비</t>
    <phoneticPr fontId="1" type="noConversion"/>
  </si>
  <si>
    <t>완 제 품  외  재 료 비</t>
  </si>
  <si>
    <t>완 제 품  외  재 료 비</t>
    <phoneticPr fontId="1" type="noConversion"/>
  </si>
  <si>
    <t>퇴 직 공 제 부 금 비</t>
    <phoneticPr fontId="1" type="noConversion"/>
  </si>
  <si>
    <t>노 인 장 기 요 양 보 험 료</t>
    <phoneticPr fontId="1" type="noConversion"/>
  </si>
  <si>
    <t>산 업 안 전 보 건 관 리 비</t>
    <phoneticPr fontId="1" type="noConversion"/>
  </si>
  <si>
    <t>총괄표 참조</t>
    <phoneticPr fontId="1" type="noConversion"/>
  </si>
  <si>
    <t>계</t>
    <phoneticPr fontId="38" type="noConversion"/>
  </si>
  <si>
    <t xml:space="preserve"> (완제품외재료비+노무비)*2.07%</t>
    <phoneticPr fontId="38" type="noConversion"/>
  </si>
  <si>
    <t>공사기간 1개월 미만 제외</t>
    <phoneticPr fontId="1" type="noConversion"/>
  </si>
  <si>
    <t>만원단위이하절사</t>
    <phoneticPr fontId="1" type="noConversion"/>
  </si>
  <si>
    <t>[노임단가표] 대학로예술극장 대극장 음향장비 구매 및 인프라 개선</t>
    <phoneticPr fontId="40" type="noConversion"/>
  </si>
  <si>
    <t>[배관배선 산출근거] 대학로예술극장 대극장 음향장비 구매 및 인프라 개선</t>
    <phoneticPr fontId="40" type="noConversion"/>
  </si>
  <si>
    <t>[일위대가표] 대학로예술극장 대극장 음향장비 구매 및 인프라 개선</t>
    <phoneticPr fontId="40" type="noConversion"/>
  </si>
  <si>
    <t>[노무비 산출 집계표] 대학로예술극장 대극장 음향장비 구매 및 인프라 개선</t>
    <phoneticPr fontId="40" type="noConversion"/>
  </si>
  <si>
    <t>[단위내역서] 대학로예술극장 대극장 음향장비 구매 및 인프라 개선</t>
    <phoneticPr fontId="40" type="noConversion"/>
  </si>
  <si>
    <t>대학로예술극장 대극장 음향장비 구매 및 인프라 개선</t>
    <phoneticPr fontId="1" type="noConversion"/>
  </si>
  <si>
    <t>[원가계산서] 대학로예술극장 대극장 음향장비 구매 및 인프라 개선</t>
    <phoneticPr fontId="1" type="noConversion"/>
  </si>
  <si>
    <t>1) 대학로예술극장 대극장 음향장비 구매 및 인프라 개선</t>
    <phoneticPr fontId="1" type="noConversion"/>
  </si>
  <si>
    <t>대학로예술극장 대극장 음향장비 구매 및 인프라 개선</t>
    <phoneticPr fontId="5" type="noConversion"/>
  </si>
  <si>
    <t xml:space="preserve"> Steel</t>
    <phoneticPr fontId="1" type="noConversion"/>
  </si>
  <si>
    <t xml:space="preserve"> Fabrics</t>
    <phoneticPr fontId="1" type="noConversion"/>
  </si>
  <si>
    <t>8Port, PoE, 125W</t>
    <phoneticPr fontId="1" type="noConversion"/>
  </si>
  <si>
    <t>45U Server Rack</t>
    <phoneticPr fontId="1" type="noConversion"/>
  </si>
  <si>
    <t xml:space="preserve">40U Server Rack </t>
    <phoneticPr fontId="1" type="noConversion"/>
  </si>
  <si>
    <t>Wood</t>
    <phoneticPr fontId="1" type="noConversion"/>
  </si>
  <si>
    <t>무대제작함체 #1</t>
  </si>
  <si>
    <t>무대제작함체 #2</t>
  </si>
  <si>
    <t>플로어 포켓 #3 ~ #10</t>
  </si>
  <si>
    <t>무대제작함체 #11</t>
  </si>
  <si>
    <t>무대제작함체 #13, 14</t>
  </si>
  <si>
    <t>무대제작함체 #15, 16</t>
  </si>
  <si>
    <t>2층 제작함체 #A, B, D, E</t>
  </si>
  <si>
    <t>FOH to C/R #C</t>
  </si>
  <si>
    <t>3층 제작함체 #F, G</t>
  </si>
  <si>
    <t>1U 제작판넬 #1</t>
  </si>
  <si>
    <t>1U 제작판넬 #2</t>
  </si>
  <si>
    <t>2U 제작판넬 #1</t>
  </si>
  <si>
    <t>2U 제작판넬 #2</t>
  </si>
  <si>
    <t>Rack 서랍</t>
  </si>
  <si>
    <t>Audio Patch CABLE</t>
  </si>
  <si>
    <t>E</t>
    <phoneticPr fontId="1" type="noConversion"/>
  </si>
  <si>
    <t>D</t>
    <phoneticPr fontId="1" type="noConversion"/>
  </si>
  <si>
    <t>B</t>
    <phoneticPr fontId="1" type="noConversion"/>
  </si>
  <si>
    <t>F</t>
    <phoneticPr fontId="1" type="noConversion"/>
  </si>
  <si>
    <t>G</t>
    <phoneticPr fontId="1" type="noConversion"/>
  </si>
  <si>
    <t>C</t>
    <phoneticPr fontId="1" type="noConversion"/>
  </si>
  <si>
    <t>17 Port</t>
    <phoneticPr fontId="1" type="noConversion"/>
  </si>
  <si>
    <t>AES50</t>
    <phoneticPr fontId="5" type="noConversion"/>
  </si>
  <si>
    <t xml:space="preserve">SWITCH #1 </t>
    <phoneticPr fontId="5" type="noConversion"/>
  </si>
  <si>
    <t xml:space="preserve">SWITCH #2 </t>
    <phoneticPr fontId="5" type="noConversion"/>
  </si>
  <si>
    <t>10 Port</t>
    <phoneticPr fontId="1" type="noConversion"/>
  </si>
  <si>
    <t>29 Port</t>
    <phoneticPr fontId="1" type="noConversion"/>
  </si>
  <si>
    <t>6 Port</t>
    <phoneticPr fontId="1" type="noConversion"/>
  </si>
  <si>
    <t>[ 4. 설치 인건비, 배관배선 인건비 ]</t>
    <phoneticPr fontId="1" type="noConversion"/>
  </si>
  <si>
    <t>[ 3. 인프라설비 ]</t>
    <phoneticPr fontId="1" type="noConversion"/>
  </si>
  <si>
    <t>3. 인프라설비</t>
    <phoneticPr fontId="1" type="noConversion"/>
  </si>
  <si>
    <t xml:space="preserve"> 이동형 컬럼스피커</t>
    <phoneticPr fontId="1" type="noConversion"/>
  </si>
  <si>
    <t>이동형 16CH 멀티박스</t>
    <phoneticPr fontId="1" type="noConversion"/>
  </si>
  <si>
    <t>이동형 12CH 멀티박스</t>
    <phoneticPr fontId="1" type="noConversion"/>
  </si>
  <si>
    <t>SMDesk 포켓 #20</t>
    <phoneticPr fontId="1" type="noConversion"/>
  </si>
  <si>
    <t>STP Ethernet Cable</t>
    <phoneticPr fontId="1" type="noConversion"/>
  </si>
  <si>
    <t>6) STP ETHERNET CABLE</t>
    <phoneticPr fontId="5" type="noConversion"/>
  </si>
  <si>
    <t>2m, 3m</t>
    <phoneticPr fontId="1" type="noConversion"/>
  </si>
  <si>
    <t>XLR (F) × 4 / XLR (M) Thru, RJ-45 × 2,
 PowerCon × 2, 16ch 멀티커넥터 × 1
 Indicate Led × 1</t>
    <phoneticPr fontId="1" type="noConversion"/>
  </si>
  <si>
    <t>XLR (F) × 4 / XLR (M) Thru, RJ-45 × 2,
 PowerCon × 2, 12ch 멀티커넥터 × 1
 Indicate Led × 1</t>
    <phoneticPr fontId="1" type="noConversion"/>
  </si>
  <si>
    <t>12ch 멀티커넥터× 4
 16ch 멀티커넥터 × 2</t>
    <phoneticPr fontId="1" type="noConversion"/>
  </si>
  <si>
    <t>16ch. Multibox
 XLR (M) - (F) THRU LINK</t>
    <phoneticPr fontId="1" type="noConversion"/>
  </si>
  <si>
    <t>12ch. Multibox
 XLR (M) - (F) THRU LINK</t>
    <phoneticPr fontId="1" type="noConversion"/>
  </si>
  <si>
    <t xml:space="preserve"> XLR (F) × 4 / XLR (M) Thru, BNC × 2
 RJ-45 × 4, PowerCon × 2, 
 16ch 멀티커넥터 × 1
 220V 콘센트 × 1, Indicate Led × 1</t>
    <phoneticPr fontId="1" type="noConversion"/>
  </si>
  <si>
    <t xml:space="preserve">  단  가  조  사  서  </t>
    <phoneticPr fontId="72" type="noConversion"/>
  </si>
  <si>
    <t>[단가 조사서]</t>
    <phoneticPr fontId="5" type="noConversion"/>
  </si>
  <si>
    <t>순  번</t>
    <phoneticPr fontId="5" type="noConversion"/>
  </si>
  <si>
    <t>품   명</t>
  </si>
  <si>
    <t>규   격</t>
  </si>
  <si>
    <t>단위</t>
    <phoneticPr fontId="5" type="noConversion"/>
  </si>
  <si>
    <t>시 중 단 가</t>
    <phoneticPr fontId="5" type="noConversion"/>
  </si>
  <si>
    <t>종합물가정보</t>
    <phoneticPr fontId="5" type="noConversion"/>
  </si>
  <si>
    <t>유 통 물 가</t>
    <phoneticPr fontId="5" type="noConversion"/>
  </si>
  <si>
    <t>적 용 단 가</t>
    <phoneticPr fontId="5" type="noConversion"/>
  </si>
  <si>
    <t>비  고</t>
  </si>
  <si>
    <t>A사</t>
    <phoneticPr fontId="5" type="noConversion"/>
  </si>
  <si>
    <t>B사</t>
    <phoneticPr fontId="5" type="noConversion"/>
  </si>
  <si>
    <t>C사</t>
    <phoneticPr fontId="5" type="noConversion"/>
  </si>
  <si>
    <t>PAGE</t>
    <phoneticPr fontId="5" type="noConversion"/>
  </si>
  <si>
    <t>단가</t>
    <phoneticPr fontId="5" type="noConversion"/>
  </si>
  <si>
    <t xml:space="preserve">XLR (F) × 4, XLR (M) × 4, RJ-45 × 2, 
 BNC × 2, PowerCon × 1, 
 220V 콘센트 × 1, Indicate Led × 1 </t>
    <phoneticPr fontId="1" type="noConversion"/>
  </si>
  <si>
    <t>BNC × 16</t>
    <phoneticPr fontId="1" type="noConversion"/>
  </si>
  <si>
    <t xml:space="preserve"> 1 x 21＂, 139dB, 30 Hz – 125 Hz </t>
    <phoneticPr fontId="1" type="noConversion"/>
  </si>
  <si>
    <t xml:space="preserve"> 2 x 8＂, 138dB, 55 Hz – 19.5 kHz</t>
    <phoneticPr fontId="1" type="noConversion"/>
  </si>
  <si>
    <t xml:space="preserve"> Hard Rack Case, 2EA 수납</t>
    <phoneticPr fontId="1" type="noConversion"/>
  </si>
  <si>
    <t xml:space="preserve"> 1 x 15＂, 130dB, 35 Hz – 125 Hz</t>
    <phoneticPr fontId="1" type="noConversion"/>
  </si>
  <si>
    <t xml:space="preserve"> column : 6 x 5＂ / Sub : 2 x 12＂</t>
    <phoneticPr fontId="1" type="noConversion"/>
  </si>
  <si>
    <t xml:space="preserve"> 96kHz or 48kHz, 8 x AES50</t>
    <phoneticPr fontId="1" type="noConversion"/>
  </si>
  <si>
    <t xml:space="preserve"> 48In, 16Out / 48kHz, 96kHz</t>
    <phoneticPr fontId="1" type="noConversion"/>
  </si>
  <si>
    <t xml:space="preserve"> 24In, 24Out / 48kHz, 96kHz</t>
    <phoneticPr fontId="1" type="noConversion"/>
  </si>
  <si>
    <t xml:space="preserve">25AWG / 4ch </t>
  </si>
  <si>
    <t>25AWG / 8ch</t>
  </si>
  <si>
    <t>25AWG / 12ch</t>
  </si>
  <si>
    <t>25AWG / 16ch</t>
  </si>
  <si>
    <t xml:space="preserve">18AWG, 75Ω </t>
  </si>
  <si>
    <t>24AWG, CAT6</t>
  </si>
  <si>
    <t xml:space="preserve">2.5SQ / 3C / VCTF </t>
  </si>
  <si>
    <t xml:space="preserve">Multi Mode - 4 Core / LC Type </t>
  </si>
  <si>
    <t xml:space="preserve">Single Mode - 4 Core / LC Type </t>
  </si>
  <si>
    <t xml:space="preserve">GW 후렉시블 28C, 36C </t>
  </si>
  <si>
    <t>240V, 16A, 11 Outlets</t>
  </si>
  <si>
    <t>2U, 8CH, 40A Relay, 60A</t>
  </si>
  <si>
    <t>3U, 8CH, 40A Relay, 63A</t>
  </si>
  <si>
    <t xml:space="preserve">1 SDI IN/OUT, 1 HDMI IN/OUT </t>
  </si>
  <si>
    <t xml:space="preserve">1 SDI IN/OUT, 1 Optical IN/OUT </t>
  </si>
  <si>
    <t>1U 제작판넬 #9</t>
    <phoneticPr fontId="1" type="noConversion"/>
  </si>
  <si>
    <t>M</t>
  </si>
  <si>
    <t>[단위 내역서]</t>
    <phoneticPr fontId="2" type="noConversion"/>
  </si>
  <si>
    <t>XLR (M) × 2, XLR (F) × 2, RJ45 × 1, 
 PowerCon × 2, BNC x 1</t>
    <phoneticPr fontId="1" type="noConversion"/>
  </si>
  <si>
    <t xml:space="preserve">XLR (M) × 8 / XLR (F) Thru,  RJ-45 × 4,
 BNC × 2, PowerCon × 2, 
 Indicate Led × 1 </t>
    <phoneticPr fontId="1" type="noConversion"/>
  </si>
  <si>
    <t>XLR (M) × 14, XLR (F) × 14, 
 RJ-45 × 1, BNC x 1</t>
    <phoneticPr fontId="1" type="noConversion"/>
  </si>
  <si>
    <t>BNC × 10</t>
    <phoneticPr fontId="1" type="noConversion"/>
  </si>
  <si>
    <t>1U 제작판넬 #10</t>
    <phoneticPr fontId="1" type="noConversion"/>
  </si>
  <si>
    <t>1U 제작판넬 #11</t>
    <phoneticPr fontId="1" type="noConversion"/>
  </si>
  <si>
    <t>BNC × 2, RJ45 x 2</t>
    <phoneticPr fontId="1" type="noConversion"/>
  </si>
  <si>
    <t>BNC × 4, RJ45 x 4</t>
    <phoneticPr fontId="1" type="noConversion"/>
  </si>
  <si>
    <t>XLR (M) × 2, XLR (F) × 2, RJ45 × 1, 
 PowerCon × 2, BNC x 1</t>
  </si>
  <si>
    <t>XLR (F) × 4, RJ-45 × 2, 
 BNC × 2, PowerCon × 2</t>
  </si>
  <si>
    <t>XLR (F) × 4, XLR (M) × 4, RJ-45 × 5</t>
  </si>
  <si>
    <t xml:space="preserve">XLR (M) × 8 / XLR (F) Thru,  RJ-45 × 4,
 BNC × 2, PowerCon × 2, 
 Indicate Led × 1 </t>
  </si>
  <si>
    <t>RJ-45 ×16</t>
  </si>
  <si>
    <t>BNC × 10</t>
  </si>
  <si>
    <t>XLR (F) × 16</t>
  </si>
  <si>
    <t>XLR (M) × 16</t>
  </si>
  <si>
    <t>XLR (M) × 12</t>
  </si>
  <si>
    <t>XLR (F) × 8, XLR (M) × 8</t>
  </si>
  <si>
    <t>XLR (M) × 8</t>
  </si>
  <si>
    <t>XLR (M) × 7, XLR (F) × 1</t>
  </si>
  <si>
    <t>BNC × 16</t>
  </si>
  <si>
    <t>BNC × 4, RJ45 x 4</t>
  </si>
  <si>
    <t>BNC × 2, RJ45 x 2</t>
  </si>
  <si>
    <t>XLR (M) × 14, XLR (F) × 14, 
 RJ-45 × 1, BNC x 1</t>
  </si>
  <si>
    <t>XLR (M) × 4, RJ-45 × 2, 
 BNC × 2, PowerCon × 2</t>
    <phoneticPr fontId="1" type="noConversion"/>
  </si>
  <si>
    <t>대학로예술극장 대극장 음향장비 구매 및 인프라 개선</t>
    <phoneticPr fontId="1" type="noConversion"/>
  </si>
  <si>
    <t>일금 :     원정_VAT포함</t>
    <phoneticPr fontId="1" type="noConversion"/>
  </si>
  <si>
    <t>2026. 05. 08.</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</si>
</sst>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0_-;\-&quot;₩&quot;* #,##0_-;_-&quot;₩&quot;* &quot;-&quot;_-;_-@_-"/>
    <numFmt numFmtId="41" formatCode="_-* #,##0_-;\-* #,##0_-;_-* &quot;-&quot;_-;_-@_-"/>
    <numFmt numFmtId="176" formatCode="#,###"/>
    <numFmt numFmtId="177" formatCode="#,##0_ "/>
    <numFmt numFmtId="178" formatCode="#,##0.0_ "/>
    <numFmt numFmtId="179" formatCode="_(* #,##0_);_(* \(#,##0\);_(* &quot;-&quot;_);_(@_)"/>
    <numFmt numFmtId="180" formatCode="\x#"/>
    <numFmt numFmtId="181" formatCode="_-* #,##0.00_-;\-* #,##0.00_-;_-* &quot;-&quot;_-;_-@_-"/>
    <numFmt numFmtId="182" formatCode="_-* #,##0.0_-;\-* #,##0.0_-;_-* &quot;-&quot;_-;_-@_-"/>
    <numFmt numFmtId="183" formatCode="0.00_);[Red]\(0.00\)"/>
    <numFmt numFmtId="184" formatCode="0.000_);[Red]\(0.000\)"/>
    <numFmt numFmtId="185" formatCode="#,##0.00_ "/>
    <numFmt numFmtId="186" formatCode="0.0%"/>
    <numFmt numFmtId="187" formatCode="#,##0_);[Red]\(#,##0\)"/>
    <numFmt numFmtId="188" formatCode="0_);[Red]\(0\)"/>
    <numFmt numFmtId="189" formatCode="_-* #,##0.0000_-;\-* #,##0.0000_-;_-* &quot;-&quot;_-;_-@_-"/>
  </numFmts>
  <fonts count="80" x14ac:knownFonts="1">
    <font>
      <sz val="11"/>
      <color theme="1"/>
      <name val="맑은 고딕"/>
      <family val="2"/>
      <charset val="129"/>
      <scheme val="minor"/>
    </font>
    <font>
      <sz val="8"/>
      <name val="맑은 고딕"/>
      <family val="2"/>
      <charset val="129"/>
      <scheme val="minor"/>
    </font>
    <font>
      <sz val="8"/>
      <name val="맑은 고딕"/>
      <family val="2"/>
      <charset val="129"/>
    </font>
    <font>
      <sz val="9"/>
      <color theme="1"/>
      <name val="맑은 고딕"/>
      <family val="3"/>
      <charset val="129"/>
    </font>
    <font>
      <b/>
      <sz val="10"/>
      <name val="맑은 고딕"/>
      <family val="3"/>
      <charset val="129"/>
      <scheme val="major"/>
    </font>
    <font>
      <sz val="8"/>
      <name val="돋움"/>
      <family val="3"/>
      <charset val="129"/>
    </font>
    <font>
      <b/>
      <sz val="24"/>
      <name val="맑은 고딕"/>
      <family val="3"/>
      <charset val="129"/>
      <scheme val="major"/>
    </font>
    <font>
      <b/>
      <sz val="18"/>
      <name val="맑은 고딕"/>
      <family val="3"/>
      <charset val="129"/>
      <scheme val="major"/>
    </font>
    <font>
      <b/>
      <sz val="10"/>
      <color theme="1"/>
      <name val="맑은 고딕"/>
      <family val="3"/>
      <charset val="129"/>
      <scheme val="major"/>
    </font>
    <font>
      <sz val="8"/>
      <name val="맑은 고딕"/>
      <family val="3"/>
      <charset val="129"/>
    </font>
    <font>
      <b/>
      <sz val="30"/>
      <name val="맑은 고딕"/>
      <family val="3"/>
      <charset val="129"/>
      <scheme val="major"/>
    </font>
    <font>
      <sz val="13"/>
      <color theme="1"/>
      <name val="맑은 고딕"/>
      <family val="2"/>
      <charset val="129"/>
      <scheme val="minor"/>
    </font>
    <font>
      <sz val="13"/>
      <color theme="1"/>
      <name val="맑은 고딕"/>
      <family val="3"/>
      <charset val="129"/>
    </font>
    <font>
      <sz val="13"/>
      <color theme="1"/>
      <name val="맑은 고딕"/>
      <family val="3"/>
      <charset val="129"/>
      <scheme val="minor"/>
    </font>
    <font>
      <sz val="11"/>
      <name val="맑은 고딕"/>
      <family val="3"/>
      <charset val="129"/>
      <scheme val="minor"/>
    </font>
    <font>
      <sz val="11"/>
      <color theme="1"/>
      <name val="맑은 고딕"/>
      <family val="2"/>
      <charset val="129"/>
      <scheme val="minor"/>
    </font>
    <font>
      <sz val="11"/>
      <color theme="1"/>
      <name val="맑은 고딕"/>
      <family val="3"/>
      <charset val="129"/>
      <scheme val="minor"/>
    </font>
    <font>
      <b/>
      <sz val="11"/>
      <color theme="1"/>
      <name val="맑은 고딕"/>
      <family val="3"/>
      <charset val="129"/>
      <scheme val="minor"/>
    </font>
    <font>
      <b/>
      <sz val="11"/>
      <name val="맑은 고딕"/>
      <family val="3"/>
      <charset val="129"/>
      <scheme val="minor"/>
    </font>
    <font>
      <sz val="11"/>
      <name val="맑은 고딕"/>
      <family val="3"/>
      <charset val="129"/>
      <scheme val="major"/>
    </font>
    <font>
      <sz val="11"/>
      <color theme="1"/>
      <name val="맑은 고딕"/>
      <family val="3"/>
      <charset val="129"/>
    </font>
    <font>
      <b/>
      <sz val="11"/>
      <color theme="1"/>
      <name val="맑은 고딕"/>
      <family val="3"/>
      <charset val="129"/>
    </font>
    <font>
      <sz val="11"/>
      <name val="돋움"/>
      <family val="3"/>
      <charset val="129"/>
    </font>
    <font>
      <sz val="11"/>
      <color indexed="8"/>
      <name val="맑은 고딕"/>
      <family val="3"/>
      <charset val="129"/>
    </font>
    <font>
      <sz val="9"/>
      <color theme="1"/>
      <name val="돋움체"/>
      <family val="2"/>
      <charset val="129"/>
    </font>
    <font>
      <sz val="11"/>
      <color theme="1"/>
      <name val="맑은 고딕"/>
      <family val="2"/>
      <charset val="129"/>
    </font>
    <font>
      <sz val="40"/>
      <color theme="1"/>
      <name val="맑은 고딕"/>
      <family val="3"/>
      <charset val="129"/>
      <scheme val="minor"/>
    </font>
    <font>
      <b/>
      <sz val="18"/>
      <color theme="1"/>
      <name val="맑은 고딕"/>
      <family val="3"/>
      <charset val="129"/>
      <scheme val="minor"/>
    </font>
    <font>
      <sz val="16"/>
      <color theme="1"/>
      <name val="맑은 고딕"/>
      <family val="3"/>
      <charset val="129"/>
      <scheme val="minor"/>
    </font>
    <font>
      <sz val="26"/>
      <name val="맑은 고딕"/>
      <family val="3"/>
      <charset val="129"/>
      <scheme val="major"/>
    </font>
    <font>
      <sz val="24"/>
      <color theme="1"/>
      <name val="맑은 고딕"/>
      <family val="3"/>
      <charset val="129"/>
      <scheme val="major"/>
    </font>
    <font>
      <sz val="21"/>
      <color theme="1"/>
      <name val="맑은 고딕"/>
      <family val="3"/>
      <charset val="129"/>
      <scheme val="major"/>
    </font>
    <font>
      <b/>
      <sz val="9"/>
      <color theme="1"/>
      <name val="맑은 고딕"/>
      <family val="3"/>
      <charset val="129"/>
      <scheme val="minor"/>
    </font>
    <font>
      <sz val="11"/>
      <color rgb="FFFF0000"/>
      <name val="맑은 고딕"/>
      <family val="3"/>
      <charset val="129"/>
      <scheme val="minor"/>
    </font>
    <font>
      <sz val="12"/>
      <name val="바탕체"/>
      <family val="1"/>
      <charset val="129"/>
    </font>
    <font>
      <b/>
      <sz val="24"/>
      <name val="맑은 고딕"/>
      <family val="3"/>
      <charset val="129"/>
    </font>
    <font>
      <b/>
      <sz val="10"/>
      <name val="맑은 고딕"/>
      <family val="3"/>
      <charset val="129"/>
    </font>
    <font>
      <sz val="10"/>
      <name val="맑은 고딕"/>
      <family val="3"/>
      <charset val="129"/>
    </font>
    <font>
      <sz val="8"/>
      <name val="바탕체"/>
      <family val="1"/>
      <charset val="129"/>
    </font>
    <font>
      <sz val="10"/>
      <color theme="1"/>
      <name val="맑은 고딕"/>
      <family val="3"/>
      <charset val="129"/>
    </font>
    <font>
      <sz val="8"/>
      <name val="돋움체"/>
      <family val="3"/>
      <charset val="129"/>
    </font>
    <font>
      <sz val="10"/>
      <name val="돋움체"/>
      <family val="3"/>
      <charset val="129"/>
    </font>
    <font>
      <b/>
      <sz val="14"/>
      <name val="맑은 고딕"/>
      <family val="3"/>
      <charset val="129"/>
      <scheme val="major"/>
    </font>
    <font>
      <sz val="12"/>
      <name val="맑은 고딕"/>
      <family val="3"/>
      <charset val="129"/>
      <scheme val="major"/>
    </font>
    <font>
      <b/>
      <sz val="22"/>
      <name val="맑은 고딕"/>
      <family val="3"/>
      <charset val="129"/>
      <scheme val="major"/>
    </font>
    <font>
      <b/>
      <sz val="10"/>
      <color rgb="FF000000"/>
      <name val="맑은 고딕"/>
      <family val="3"/>
      <charset val="129"/>
      <scheme val="major"/>
    </font>
    <font>
      <b/>
      <sz val="10"/>
      <color rgb="FF0070C0"/>
      <name val="맑은 고딕"/>
      <family val="3"/>
      <charset val="129"/>
      <scheme val="major"/>
    </font>
    <font>
      <sz val="10"/>
      <color rgb="FF000000"/>
      <name val="맑은 고딕"/>
      <family val="3"/>
      <charset val="129"/>
      <scheme val="major"/>
    </font>
    <font>
      <sz val="11"/>
      <color theme="1"/>
      <name val="돋움"/>
      <family val="3"/>
      <charset val="129"/>
    </font>
    <font>
      <sz val="10"/>
      <name val="맑은 고딕"/>
      <family val="3"/>
      <charset val="129"/>
      <scheme val="minor"/>
    </font>
    <font>
      <sz val="9"/>
      <name val="맑은 고딕"/>
      <family val="3"/>
      <charset val="129"/>
      <scheme val="minor"/>
    </font>
    <font>
      <b/>
      <sz val="10"/>
      <name val="맑은 고딕"/>
      <family val="3"/>
      <charset val="129"/>
      <scheme val="minor"/>
    </font>
    <font>
      <sz val="8"/>
      <name val="맑은 고딕"/>
      <family val="3"/>
      <charset val="129"/>
      <scheme val="minor"/>
    </font>
    <font>
      <b/>
      <sz val="9"/>
      <name val="맑은 고딕"/>
      <family val="3"/>
      <charset val="129"/>
      <scheme val="minor"/>
    </font>
    <font>
      <b/>
      <sz val="12"/>
      <color rgb="FFFF0000"/>
      <name val="맑은 고딕"/>
      <family val="3"/>
      <charset val="129"/>
      <scheme val="minor"/>
    </font>
    <font>
      <b/>
      <sz val="12"/>
      <color theme="4"/>
      <name val="맑은 고딕"/>
      <family val="3"/>
      <charset val="129"/>
      <scheme val="minor"/>
    </font>
    <font>
      <sz val="9"/>
      <color theme="1"/>
      <name val="맑은 고딕"/>
      <family val="3"/>
      <charset val="129"/>
      <scheme val="minor"/>
    </font>
    <font>
      <b/>
      <sz val="14"/>
      <name val="맑은 고딕"/>
      <family val="3"/>
      <charset val="129"/>
    </font>
    <font>
      <sz val="8"/>
      <color theme="1"/>
      <name val="맑은 고딕"/>
      <family val="3"/>
      <charset val="129"/>
    </font>
    <font>
      <b/>
      <sz val="12"/>
      <name val="맑은 고딕"/>
      <family val="3"/>
      <charset val="129"/>
    </font>
    <font>
      <sz val="9"/>
      <color theme="1"/>
      <name val="MS UI Gothic"/>
      <family val="3"/>
      <charset val="1"/>
    </font>
    <font>
      <b/>
      <sz val="8"/>
      <name val="맑은 고딕"/>
      <family val="3"/>
      <charset val="129"/>
    </font>
    <font>
      <b/>
      <sz val="7.5"/>
      <name val="맑은 고딕"/>
      <family val="3"/>
      <charset val="129"/>
    </font>
    <font>
      <b/>
      <sz val="16"/>
      <name val="맑은 고딕"/>
      <family val="3"/>
      <charset val="129"/>
      <scheme val="minor"/>
    </font>
    <font>
      <b/>
      <sz val="8"/>
      <name val="맑은 고딕"/>
      <family val="3"/>
      <charset val="129"/>
      <scheme val="minor"/>
    </font>
    <font>
      <sz val="8"/>
      <color theme="1"/>
      <name val="맑은 고딕"/>
      <family val="3"/>
      <charset val="129"/>
      <scheme val="minor"/>
    </font>
    <font>
      <b/>
      <sz val="8"/>
      <color theme="1"/>
      <name val="맑은 고딕"/>
      <family val="3"/>
      <charset val="129"/>
      <scheme val="minor"/>
    </font>
    <font>
      <b/>
      <sz val="26"/>
      <name val="맑은 고딕"/>
      <family val="3"/>
      <charset val="129"/>
      <scheme val="major"/>
    </font>
    <font>
      <sz val="9"/>
      <name val="맑은 고딕"/>
      <family val="3"/>
      <charset val="129"/>
    </font>
    <font>
      <sz val="10"/>
      <color rgb="FFFF0000"/>
      <name val="맑은 고딕"/>
      <family val="2"/>
      <charset val="129"/>
      <scheme val="minor"/>
    </font>
    <font>
      <b/>
      <sz val="12"/>
      <name val="맑은 고딕"/>
      <family val="3"/>
      <charset val="129"/>
      <scheme val="major"/>
    </font>
    <font>
      <b/>
      <sz val="10"/>
      <color theme="1"/>
      <name val="맑은 고딕"/>
      <family val="3"/>
      <charset val="129"/>
      <scheme val="minor"/>
    </font>
    <font>
      <sz val="8"/>
      <name val="바탕"/>
      <family val="1"/>
      <charset val="129"/>
    </font>
    <font>
      <sz val="8"/>
      <color theme="1"/>
      <name val="돋움"/>
      <family val="3"/>
      <charset val="129"/>
    </font>
    <font>
      <b/>
      <sz val="8"/>
      <name val="돋움"/>
      <family val="3"/>
      <charset val="129"/>
    </font>
    <font>
      <b/>
      <sz val="8"/>
      <color theme="0"/>
      <name val="돋움"/>
      <family val="3"/>
      <charset val="129"/>
    </font>
    <font>
      <sz val="8"/>
      <color rgb="FFFF0000"/>
      <name val="돋움"/>
      <family val="3"/>
      <charset val="129"/>
    </font>
    <font>
      <sz val="26"/>
      <color theme="1"/>
      <name val="맑은 고딕"/>
      <family val="3"/>
      <charset val="129"/>
      <scheme val="minor"/>
    </font>
    <font>
      <b/>
      <sz val="14"/>
      <name val="맑은 고딕"/>
      <family val="3"/>
      <charset val="129"/>
      <scheme val="minor"/>
    </font>
    <font>
      <b/>
      <sz val="12"/>
      <color theme="1"/>
      <name val="맑은 고딕"/>
      <family val="3"/>
      <charset val="129"/>
    </font>
  </fonts>
  <fills count="19">
    <fill>
      <patternFill patternType="none"/>
    </fill>
    <fill>
      <patternFill patternType="gray125"/>
    </fill>
    <fill>
      <patternFill patternType="solid">
        <fgColor theme="0" tint="-0.149967955565050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9"/>
        <bgColor indexed="64"/>
      </patternFill>
    </fill>
    <fill>
      <patternFill patternType="solid">
        <fgColor theme="4" tint="0.79998168889431442"/>
        <bgColor rgb="FF000000"/>
      </patternFill>
    </fill>
    <fill>
      <patternFill patternType="solid">
        <fgColor rgb="FFF2F2F2"/>
        <bgColor rgb="FF000000"/>
      </patternFill>
    </fill>
    <fill>
      <patternFill patternType="solid">
        <fgColor theme="5" tint="0.79998168889431442"/>
        <bgColor rgb="FF000000"/>
      </patternFill>
    </fill>
    <fill>
      <patternFill patternType="solid">
        <fgColor indexed="9"/>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tint="-0.24994659260841701"/>
        <bgColor indexed="64"/>
      </patternFill>
    </fill>
    <fill>
      <patternFill patternType="solid">
        <fgColor rgb="FF92D050"/>
        <bgColor indexed="64"/>
      </patternFill>
    </fill>
  </fills>
  <borders count="10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double">
        <color auto="1"/>
      </top>
      <bottom style="double">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double">
        <color auto="1"/>
      </bottom>
      <diagonal/>
    </border>
    <border>
      <left/>
      <right style="thin">
        <color indexed="64"/>
      </right>
      <top style="double">
        <color auto="1"/>
      </top>
      <bottom style="double">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medium">
        <color indexed="64"/>
      </left>
      <right/>
      <top style="medium">
        <color indexed="64"/>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hair">
        <color indexed="64"/>
      </right>
      <top/>
      <bottom style="double">
        <color indexed="64"/>
      </bottom>
      <diagonal/>
    </border>
    <border>
      <left/>
      <right/>
      <top/>
      <bottom style="double">
        <color indexed="64"/>
      </bottom>
      <diagonal/>
    </border>
    <border>
      <left style="medium">
        <color auto="1"/>
      </left>
      <right style="medium">
        <color auto="1"/>
      </right>
      <top/>
      <bottom style="double">
        <color indexed="64"/>
      </bottom>
      <diagonal/>
    </border>
    <border>
      <left style="medium">
        <color indexed="64"/>
      </left>
      <right style="hair">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medium">
        <color indexed="64"/>
      </left>
      <right style="hair">
        <color indexed="64"/>
      </right>
      <top/>
      <bottom style="medium">
        <color indexed="64"/>
      </bottom>
      <diagonal/>
    </border>
    <border>
      <left/>
      <right/>
      <top/>
      <bottom style="medium">
        <color auto="1"/>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auto="1"/>
      </left>
      <right/>
      <top/>
      <bottom style="medium">
        <color auto="1"/>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thin">
        <color indexed="64"/>
      </left>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auto="1"/>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bottom style="thin">
        <color indexed="64"/>
      </bottom>
      <diagonal/>
    </border>
    <border>
      <left/>
      <right/>
      <top style="medium">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medium">
        <color indexed="64"/>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auto="1"/>
      </top>
      <bottom style="thin">
        <color auto="1"/>
      </bottom>
      <diagonal/>
    </border>
    <border>
      <left/>
      <right style="medium">
        <color indexed="64"/>
      </right>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s>
  <cellStyleXfs count="21">
    <xf numFmtId="0" fontId="0" fillId="0" borderId="0">
      <alignment vertical="center"/>
    </xf>
    <xf numFmtId="41" fontId="15" fillId="0" borderId="0" applyFont="0" applyFill="0" applyBorder="0" applyAlignment="0" applyProtection="0">
      <alignment vertical="center"/>
    </xf>
    <xf numFmtId="41" fontId="22" fillId="0" borderId="0" applyFont="0" applyFill="0" applyBorder="0" applyAlignment="0" applyProtection="0"/>
    <xf numFmtId="41" fontId="22" fillId="0" borderId="0" applyFont="0" applyFill="0" applyBorder="0" applyAlignment="0" applyProtection="0"/>
    <xf numFmtId="41" fontId="15" fillId="0" borderId="0" applyFont="0" applyFill="0" applyBorder="0" applyAlignment="0" applyProtection="0">
      <alignment vertical="center"/>
    </xf>
    <xf numFmtId="0" fontId="24" fillId="0" borderId="0">
      <alignment vertical="center"/>
    </xf>
    <xf numFmtId="0" fontId="15" fillId="0" borderId="0">
      <alignment vertical="center"/>
    </xf>
    <xf numFmtId="41" fontId="23" fillId="0" borderId="0" applyFont="0" applyFill="0" applyBorder="0" applyAlignment="0" applyProtection="0">
      <alignment vertical="center"/>
    </xf>
    <xf numFmtId="0" fontId="25" fillId="0" borderId="0">
      <alignment vertical="center"/>
    </xf>
    <xf numFmtId="0" fontId="34" fillId="0" borderId="0"/>
    <xf numFmtId="0" fontId="41" fillId="0" borderId="0">
      <alignment vertical="center"/>
    </xf>
    <xf numFmtId="41" fontId="22" fillId="0" borderId="0" applyFont="0" applyFill="0" applyBorder="0" applyAlignment="0" applyProtection="0">
      <alignment vertical="center"/>
    </xf>
    <xf numFmtId="0" fontId="48" fillId="0" borderId="0">
      <alignment vertical="center"/>
    </xf>
    <xf numFmtId="41" fontId="16" fillId="0" borderId="0" applyFont="0" applyFill="0" applyBorder="0" applyAlignment="0" applyProtection="0">
      <alignment vertical="center"/>
    </xf>
    <xf numFmtId="0" fontId="22" fillId="0" borderId="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alignment vertical="center"/>
    </xf>
    <xf numFmtId="0" fontId="22" fillId="0" borderId="0"/>
    <xf numFmtId="0" fontId="22" fillId="0" borderId="0">
      <alignment vertical="center"/>
    </xf>
    <xf numFmtId="0" fontId="22" fillId="0" borderId="0"/>
  </cellStyleXfs>
  <cellXfs count="48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Continuous" vertical="center"/>
    </xf>
    <xf numFmtId="0" fontId="6" fillId="0" borderId="0" xfId="0" applyFont="1">
      <alignment vertical="center"/>
    </xf>
    <xf numFmtId="0" fontId="10" fillId="0" borderId="0" xfId="0" applyFont="1" applyAlignment="1">
      <alignment horizontal="centerContinuous" vertical="center"/>
    </xf>
    <xf numFmtId="0" fontId="4" fillId="0" borderId="0" xfId="0" applyFont="1" applyAlignment="1"/>
    <xf numFmtId="0" fontId="8" fillId="0" borderId="0" xfId="0" applyFont="1">
      <alignment vertical="center"/>
    </xf>
    <xf numFmtId="0" fontId="12" fillId="0" borderId="0" xfId="0" applyFont="1">
      <alignment vertical="center"/>
    </xf>
    <xf numFmtId="0" fontId="14" fillId="0" borderId="6" xfId="0" applyFont="1" applyBorder="1" applyAlignment="1">
      <alignment horizontal="center" vertical="center"/>
    </xf>
    <xf numFmtId="0" fontId="0" fillId="0" borderId="0" xfId="0" applyAlignment="1">
      <alignment horizontal="center" vertical="center"/>
    </xf>
    <xf numFmtId="0" fontId="17" fillId="3" borderId="6" xfId="0" applyFont="1" applyFill="1" applyBorder="1" applyAlignment="1">
      <alignment horizontal="center" vertical="center"/>
    </xf>
    <xf numFmtId="0" fontId="14" fillId="0" borderId="6" xfId="0" applyFont="1" applyBorder="1" applyAlignment="1">
      <alignment horizontal="left" vertical="center"/>
    </xf>
    <xf numFmtId="0" fontId="18" fillId="4" borderId="6" xfId="0" applyFont="1" applyFill="1" applyBorder="1" applyAlignment="1">
      <alignment horizontal="center" vertical="center"/>
    </xf>
    <xf numFmtId="0" fontId="16" fillId="0" borderId="6" xfId="0" applyFont="1" applyBorder="1" applyAlignment="1">
      <alignment horizontal="center" vertical="center" shrinkToFit="1"/>
    </xf>
    <xf numFmtId="0" fontId="16" fillId="3" borderId="6" xfId="0" applyFont="1" applyFill="1" applyBorder="1" applyAlignment="1">
      <alignment horizontal="center" vertical="center" shrinkToFit="1"/>
    </xf>
    <xf numFmtId="0" fontId="16" fillId="4" borderId="6" xfId="0" applyFont="1" applyFill="1" applyBorder="1" applyAlignment="1">
      <alignment horizontal="center" vertical="center" shrinkToFit="1"/>
    </xf>
    <xf numFmtId="0" fontId="16" fillId="0" borderId="0" xfId="0" applyFont="1">
      <alignment vertical="center"/>
    </xf>
    <xf numFmtId="0" fontId="20" fillId="0" borderId="0" xfId="0" applyFont="1">
      <alignment vertical="center"/>
    </xf>
    <xf numFmtId="0" fontId="16" fillId="0" borderId="6" xfId="0" applyFont="1" applyBorder="1" applyAlignment="1">
      <alignment vertical="center" shrinkToFit="1"/>
    </xf>
    <xf numFmtId="0" fontId="16" fillId="3" borderId="6" xfId="0" applyFont="1" applyFill="1" applyBorder="1" applyAlignment="1">
      <alignment vertical="center" shrinkToFit="1"/>
    </xf>
    <xf numFmtId="0" fontId="19" fillId="0" borderId="1" xfId="0" applyFont="1" applyBorder="1" applyAlignment="1">
      <alignment horizontal="right" vertical="center"/>
    </xf>
    <xf numFmtId="0" fontId="16" fillId="0" borderId="0" xfId="0" applyFont="1" applyAlignment="1">
      <alignment vertical="center" shrinkToFit="1"/>
    </xf>
    <xf numFmtId="0" fontId="21" fillId="0" borderId="0" xfId="0" applyFont="1" applyAlignment="1">
      <alignment horizontal="center" vertical="center"/>
    </xf>
    <xf numFmtId="0" fontId="17" fillId="0" borderId="6" xfId="0" applyFont="1" applyBorder="1" applyAlignment="1">
      <alignment horizontal="center" vertical="center"/>
    </xf>
    <xf numFmtId="0" fontId="17" fillId="0" borderId="0" xfId="0" applyFont="1" applyAlignment="1">
      <alignment horizontal="center" vertical="center"/>
    </xf>
    <xf numFmtId="176" fontId="16" fillId="0" borderId="6" xfId="0" applyNumberFormat="1" applyFont="1" applyBorder="1" applyAlignment="1">
      <alignment vertical="center" shrinkToFit="1"/>
    </xf>
    <xf numFmtId="176" fontId="17" fillId="3" borderId="6" xfId="0" applyNumberFormat="1" applyFont="1" applyFill="1" applyBorder="1" applyAlignment="1">
      <alignment vertical="center" shrinkToFit="1"/>
    </xf>
    <xf numFmtId="176" fontId="16" fillId="3" borderId="6" xfId="0" applyNumberFormat="1" applyFont="1" applyFill="1" applyBorder="1" applyAlignment="1">
      <alignment vertical="center" shrinkToFit="1"/>
    </xf>
    <xf numFmtId="176" fontId="18" fillId="4" borderId="6" xfId="0" applyNumberFormat="1" applyFont="1" applyFill="1" applyBorder="1">
      <alignment vertical="center"/>
    </xf>
    <xf numFmtId="176" fontId="17" fillId="4" borderId="6" xfId="0" applyNumberFormat="1" applyFont="1" applyFill="1" applyBorder="1" applyAlignment="1">
      <alignment vertical="center" shrinkToFit="1"/>
    </xf>
    <xf numFmtId="176" fontId="16" fillId="4" borderId="6" xfId="0" applyNumberFormat="1" applyFont="1" applyFill="1" applyBorder="1" applyAlignment="1">
      <alignment vertical="center" shrinkToFit="1"/>
    </xf>
    <xf numFmtId="49" fontId="17" fillId="0" borderId="6" xfId="0" applyNumberFormat="1" applyFont="1" applyBorder="1" applyAlignment="1">
      <alignment horizontal="center" vertical="center"/>
    </xf>
    <xf numFmtId="0" fontId="16" fillId="0" borderId="6" xfId="0" applyFont="1" applyBorder="1" applyAlignment="1">
      <alignment horizontal="center" vertical="center"/>
    </xf>
    <xf numFmtId="0" fontId="17" fillId="4" borderId="7" xfId="0" applyFont="1" applyFill="1" applyBorder="1" applyAlignment="1">
      <alignment horizontal="center" vertical="center"/>
    </xf>
    <xf numFmtId="0" fontId="16" fillId="4" borderId="7" xfId="0" applyFont="1" applyFill="1" applyBorder="1" applyAlignment="1">
      <alignment horizontal="center" vertical="center" shrinkToFit="1"/>
    </xf>
    <xf numFmtId="176" fontId="17" fillId="4" borderId="7" xfId="0" applyNumberFormat="1" applyFont="1" applyFill="1" applyBorder="1" applyAlignment="1">
      <alignment vertical="center" shrinkToFit="1"/>
    </xf>
    <xf numFmtId="176" fontId="16" fillId="4" borderId="7" xfId="0" applyNumberFormat="1" applyFont="1" applyFill="1" applyBorder="1" applyAlignment="1">
      <alignment vertical="center" shrinkToFit="1"/>
    </xf>
    <xf numFmtId="49" fontId="16" fillId="0" borderId="6" xfId="0" applyNumberFormat="1" applyFont="1" applyBorder="1" applyAlignment="1">
      <alignment horizontal="center" vertical="center"/>
    </xf>
    <xf numFmtId="176" fontId="12" fillId="0" borderId="0" xfId="0" applyNumberFormat="1" applyFont="1">
      <alignment vertical="center"/>
    </xf>
    <xf numFmtId="176" fontId="17" fillId="5" borderId="6" xfId="0" applyNumberFormat="1" applyFont="1" applyFill="1" applyBorder="1" applyAlignment="1">
      <alignment horizontal="center" vertical="center"/>
    </xf>
    <xf numFmtId="176" fontId="14" fillId="0" borderId="6" xfId="0" applyNumberFormat="1" applyFont="1" applyBorder="1">
      <alignment vertical="center"/>
    </xf>
    <xf numFmtId="176" fontId="0" fillId="0" borderId="0" xfId="0" applyNumberFormat="1">
      <alignment vertical="center"/>
    </xf>
    <xf numFmtId="176" fontId="17" fillId="2" borderId="6" xfId="0" applyNumberFormat="1" applyFont="1" applyFill="1" applyBorder="1" applyAlignment="1">
      <alignment horizontal="center" vertical="center"/>
    </xf>
    <xf numFmtId="176" fontId="17" fillId="0" borderId="6" xfId="0" applyNumberFormat="1" applyFont="1" applyBorder="1" applyAlignment="1">
      <alignment vertical="center" shrinkToFit="1"/>
    </xf>
    <xf numFmtId="0" fontId="17" fillId="5" borderId="6" xfId="0" applyFont="1" applyFill="1" applyBorder="1" applyAlignment="1">
      <alignment horizontal="center" vertical="center"/>
    </xf>
    <xf numFmtId="0" fontId="16" fillId="5" borderId="6" xfId="0" applyFont="1" applyFill="1" applyBorder="1" applyAlignment="1">
      <alignment vertical="center" shrinkToFit="1"/>
    </xf>
    <xf numFmtId="0" fontId="16" fillId="5" borderId="6" xfId="0" applyFont="1" applyFill="1" applyBorder="1" applyAlignment="1">
      <alignment horizontal="center" vertical="center" shrinkToFit="1"/>
    </xf>
    <xf numFmtId="176" fontId="17" fillId="5" borderId="6" xfId="1" applyNumberFormat="1" applyFont="1" applyFill="1" applyBorder="1" applyAlignment="1">
      <alignment vertical="center" shrinkToFit="1"/>
    </xf>
    <xf numFmtId="176" fontId="16" fillId="5" borderId="6" xfId="1" applyNumberFormat="1" applyFont="1" applyFill="1" applyBorder="1" applyAlignment="1">
      <alignment vertical="center" shrinkToFit="1"/>
    </xf>
    <xf numFmtId="176" fontId="17" fillId="5" borderId="6" xfId="1" applyNumberFormat="1" applyFont="1" applyFill="1" applyBorder="1" applyAlignment="1">
      <alignment vertical="center"/>
    </xf>
    <xf numFmtId="0" fontId="7" fillId="0" borderId="0" xfId="0" quotePrefix="1" applyFont="1" applyAlignment="1">
      <alignment horizontal="centerContinuous" vertical="center"/>
    </xf>
    <xf numFmtId="0" fontId="7" fillId="0" borderId="0" xfId="0" applyFont="1" applyAlignment="1">
      <alignment horizontal="centerContinuous" vertical="center"/>
    </xf>
    <xf numFmtId="0" fontId="19" fillId="0" borderId="0" xfId="0" applyFont="1" applyAlignment="1">
      <alignment horizontal="right" vertical="center"/>
    </xf>
    <xf numFmtId="0" fontId="11" fillId="0" borderId="0" xfId="0" applyFont="1">
      <alignment vertical="center"/>
    </xf>
    <xf numFmtId="0" fontId="12" fillId="0" borderId="0" xfId="0" applyFont="1" applyAlignment="1">
      <alignment horizontal="left" vertical="center"/>
    </xf>
    <xf numFmtId="0" fontId="14" fillId="0" borderId="6" xfId="0" applyFont="1" applyBorder="1">
      <alignment vertical="center"/>
    </xf>
    <xf numFmtId="0" fontId="0" fillId="0" borderId="0" xfId="0" applyAlignment="1">
      <alignment horizontal="left" vertical="center"/>
    </xf>
    <xf numFmtId="0" fontId="17" fillId="5" borderId="2" xfId="0" applyFont="1" applyFill="1" applyBorder="1" applyAlignment="1">
      <alignment horizontal="center" vertical="center"/>
    </xf>
    <xf numFmtId="0" fontId="16" fillId="5" borderId="2" xfId="0" applyFont="1" applyFill="1" applyBorder="1" applyAlignment="1">
      <alignment vertical="center" shrinkToFit="1"/>
    </xf>
    <xf numFmtId="0" fontId="16" fillId="5" borderId="2" xfId="0" applyFont="1" applyFill="1" applyBorder="1" applyAlignment="1">
      <alignment horizontal="center" vertical="center" shrinkToFit="1"/>
    </xf>
    <xf numFmtId="176" fontId="16" fillId="5" borderId="2" xfId="0" applyNumberFormat="1" applyFont="1" applyFill="1" applyBorder="1" applyAlignment="1">
      <alignment vertical="center" shrinkToFit="1"/>
    </xf>
    <xf numFmtId="176" fontId="17" fillId="5" borderId="2" xfId="0" applyNumberFormat="1" applyFont="1" applyFill="1" applyBorder="1">
      <alignment vertical="center"/>
    </xf>
    <xf numFmtId="0" fontId="17" fillId="4" borderId="8" xfId="0" applyFont="1" applyFill="1" applyBorder="1" applyAlignment="1">
      <alignment horizontal="center" vertical="center" shrinkToFit="1"/>
    </xf>
    <xf numFmtId="0" fontId="16" fillId="4" borderId="8" xfId="0" applyFont="1" applyFill="1" applyBorder="1" applyAlignment="1">
      <alignment horizontal="center" vertical="center" shrinkToFit="1"/>
    </xf>
    <xf numFmtId="176" fontId="16" fillId="4" borderId="8" xfId="0" applyNumberFormat="1" applyFont="1" applyFill="1" applyBorder="1" applyAlignment="1">
      <alignment vertical="center" shrinkToFit="1"/>
    </xf>
    <xf numFmtId="176" fontId="17" fillId="4" borderId="8" xfId="0" applyNumberFormat="1" applyFont="1" applyFill="1" applyBorder="1">
      <alignment vertical="center"/>
    </xf>
    <xf numFmtId="0" fontId="17" fillId="6" borderId="6" xfId="0" applyFont="1" applyFill="1" applyBorder="1" applyAlignment="1">
      <alignment horizontal="center" vertical="center"/>
    </xf>
    <xf numFmtId="0" fontId="16" fillId="4" borderId="6" xfId="0" applyFont="1" applyFill="1" applyBorder="1" applyAlignment="1">
      <alignment horizontal="center" vertical="center"/>
    </xf>
    <xf numFmtId="0" fontId="13" fillId="0" borderId="0" xfId="0" applyFont="1" applyAlignment="1">
      <alignment horizontal="center" vertical="center"/>
    </xf>
    <xf numFmtId="0" fontId="16" fillId="0" borderId="6" xfId="0" applyFont="1" applyBorder="1" applyAlignment="1">
      <alignment horizontal="left" vertical="center"/>
    </xf>
    <xf numFmtId="176" fontId="17" fillId="5" borderId="2" xfId="0" applyNumberFormat="1" applyFont="1" applyFill="1" applyBorder="1" applyAlignment="1">
      <alignment vertical="center" shrinkToFit="1"/>
    </xf>
    <xf numFmtId="176" fontId="17" fillId="4" borderId="8" xfId="0" applyNumberFormat="1" applyFont="1" applyFill="1" applyBorder="1" applyAlignment="1">
      <alignment vertical="center" shrinkToFit="1"/>
    </xf>
    <xf numFmtId="0" fontId="18" fillId="6" borderId="6" xfId="0" applyFont="1" applyFill="1" applyBorder="1" applyAlignment="1">
      <alignment horizontal="center" vertical="center"/>
    </xf>
    <xf numFmtId="0" fontId="25" fillId="0" borderId="0" xfId="8" applyAlignment="1">
      <alignment horizontal="center" vertical="center" wrapText="1"/>
    </xf>
    <xf numFmtId="0" fontId="25" fillId="0" borderId="0" xfId="8">
      <alignment vertical="center"/>
    </xf>
    <xf numFmtId="0" fontId="26" fillId="0" borderId="0" xfId="8" applyFont="1">
      <alignment vertical="center"/>
    </xf>
    <xf numFmtId="0" fontId="25" fillId="0" borderId="0" xfId="8" applyAlignment="1">
      <alignment horizontal="center" vertical="center"/>
    </xf>
    <xf numFmtId="0" fontId="27" fillId="0" borderId="0" xfId="8" applyFont="1" applyAlignment="1">
      <alignment horizontal="left" vertical="center" indent="5"/>
    </xf>
    <xf numFmtId="0" fontId="27" fillId="0" borderId="0" xfId="8" applyFont="1">
      <alignment vertical="center"/>
    </xf>
    <xf numFmtId="0" fontId="28" fillId="0" borderId="0" xfId="8" applyFont="1">
      <alignment vertical="center"/>
    </xf>
    <xf numFmtId="0" fontId="29" fillId="0" borderId="0" xfId="0" applyFont="1" applyAlignment="1">
      <alignment horizontal="centerContinuous" vertical="center"/>
    </xf>
    <xf numFmtId="0" fontId="17" fillId="7" borderId="6" xfId="0" applyFont="1" applyFill="1" applyBorder="1" applyAlignment="1">
      <alignment horizontal="center" vertical="center"/>
    </xf>
    <xf numFmtId="0" fontId="32" fillId="4" borderId="8" xfId="0" applyFont="1" applyFill="1" applyBorder="1" applyAlignment="1">
      <alignment horizontal="center" vertical="center" shrinkToFit="1"/>
    </xf>
    <xf numFmtId="0" fontId="17" fillId="0" borderId="2" xfId="0" applyFont="1" applyBorder="1" applyAlignment="1">
      <alignment horizontal="center" vertical="center"/>
    </xf>
    <xf numFmtId="176" fontId="16" fillId="0" borderId="2" xfId="0" applyNumberFormat="1" applyFont="1" applyBorder="1" applyAlignment="1">
      <alignment vertical="center" shrinkToFit="1"/>
    </xf>
    <xf numFmtId="176" fontId="17" fillId="0" borderId="2" xfId="0" applyNumberFormat="1" applyFont="1" applyBorder="1" applyAlignment="1">
      <alignment vertical="center" shrinkToFit="1"/>
    </xf>
    <xf numFmtId="42" fontId="14" fillId="0" borderId="6" xfId="0" applyNumberFormat="1" applyFont="1" applyBorder="1">
      <alignment vertical="center"/>
    </xf>
    <xf numFmtId="42" fontId="14" fillId="0" borderId="6" xfId="0" applyNumberFormat="1" applyFont="1" applyBorder="1" applyAlignment="1">
      <alignment horizontal="left" vertical="center"/>
    </xf>
    <xf numFmtId="0" fontId="0" fillId="9" borderId="0" xfId="0" applyFill="1">
      <alignment vertical="center"/>
    </xf>
    <xf numFmtId="0" fontId="17" fillId="2" borderId="0" xfId="0" applyFont="1" applyFill="1" applyAlignment="1">
      <alignment horizontal="center" vertical="center"/>
    </xf>
    <xf numFmtId="0" fontId="17" fillId="7" borderId="0" xfId="0" applyFont="1" applyFill="1" applyAlignment="1">
      <alignment horizontal="center" vertical="center"/>
    </xf>
    <xf numFmtId="0" fontId="16" fillId="0" borderId="0" xfId="0" applyFont="1" applyAlignment="1">
      <alignment horizontal="center" vertical="center" shrinkToFit="1"/>
    </xf>
    <xf numFmtId="0" fontId="16" fillId="3" borderId="0" xfId="0" applyFont="1" applyFill="1" applyAlignment="1">
      <alignment horizontal="center" vertical="center" shrinkToFit="1"/>
    </xf>
    <xf numFmtId="0" fontId="16" fillId="4" borderId="0" xfId="0" applyFont="1" applyFill="1" applyAlignment="1">
      <alignment horizontal="center" vertical="center" shrinkToFit="1"/>
    </xf>
    <xf numFmtId="176" fontId="33" fillId="0" borderId="6" xfId="0" applyNumberFormat="1" applyFont="1" applyBorder="1">
      <alignment vertical="center"/>
    </xf>
    <xf numFmtId="176" fontId="33" fillId="0" borderId="6" xfId="0" applyNumberFormat="1" applyFont="1" applyBorder="1" applyAlignment="1">
      <alignment vertical="center" shrinkToFit="1"/>
    </xf>
    <xf numFmtId="0" fontId="37" fillId="8" borderId="6" xfId="9" applyFont="1" applyFill="1" applyBorder="1" applyAlignment="1">
      <alignment horizontal="center" vertical="center"/>
    </xf>
    <xf numFmtId="41" fontId="37" fillId="0" borderId="6" xfId="9" applyNumberFormat="1" applyFont="1" applyBorder="1" applyAlignment="1">
      <alignment vertical="center"/>
    </xf>
    <xf numFmtId="41" fontId="39" fillId="0" borderId="6" xfId="9" applyNumberFormat="1" applyFont="1" applyBorder="1" applyAlignment="1">
      <alignment vertical="center"/>
    </xf>
    <xf numFmtId="41" fontId="37" fillId="5" borderId="6" xfId="9" applyNumberFormat="1" applyFont="1" applyFill="1" applyBorder="1" applyAlignment="1">
      <alignment vertical="center"/>
    </xf>
    <xf numFmtId="41" fontId="36" fillId="4" borderId="22" xfId="9" applyNumberFormat="1" applyFont="1" applyFill="1" applyBorder="1" applyAlignment="1">
      <alignment vertical="center"/>
    </xf>
    <xf numFmtId="0" fontId="42" fillId="0" borderId="0" xfId="10" applyFont="1">
      <alignment vertical="center"/>
    </xf>
    <xf numFmtId="0" fontId="43" fillId="0" borderId="0" xfId="9" applyFont="1" applyAlignment="1">
      <alignment vertical="center"/>
    </xf>
    <xf numFmtId="0" fontId="19" fillId="0" borderId="0" xfId="10" applyFont="1">
      <alignment vertical="center"/>
    </xf>
    <xf numFmtId="0" fontId="45" fillId="11" borderId="25" xfId="9" applyFont="1" applyFill="1" applyBorder="1" applyAlignment="1">
      <alignment horizontal="center" vertical="center"/>
    </xf>
    <xf numFmtId="0" fontId="45" fillId="11" borderId="26" xfId="9" applyFont="1" applyFill="1" applyBorder="1" applyAlignment="1">
      <alignment horizontal="center" vertical="center"/>
    </xf>
    <xf numFmtId="0" fontId="47" fillId="11" borderId="27" xfId="9" applyFont="1" applyFill="1" applyBorder="1" applyAlignment="1">
      <alignment horizontal="center" vertical="center" wrapText="1"/>
    </xf>
    <xf numFmtId="0" fontId="47" fillId="0" borderId="28" xfId="9" applyFont="1" applyBorder="1" applyAlignment="1">
      <alignment horizontal="center" vertical="center"/>
    </xf>
    <xf numFmtId="0" fontId="47" fillId="0" borderId="29" xfId="9" applyFont="1" applyBorder="1" applyAlignment="1">
      <alignment horizontal="center" vertical="center"/>
    </xf>
    <xf numFmtId="41" fontId="46" fillId="4" borderId="30" xfId="11" applyFont="1" applyFill="1" applyBorder="1" applyAlignment="1">
      <alignment horizontal="center" vertical="center"/>
    </xf>
    <xf numFmtId="3" fontId="47" fillId="0" borderId="30" xfId="9" applyNumberFormat="1" applyFont="1" applyBorder="1" applyAlignment="1">
      <alignment horizontal="center" vertical="center"/>
    </xf>
    <xf numFmtId="0" fontId="47" fillId="0" borderId="31" xfId="9" applyFont="1" applyBorder="1" applyAlignment="1">
      <alignment horizontal="center" vertical="center"/>
    </xf>
    <xf numFmtId="0" fontId="47" fillId="0" borderId="32" xfId="9" applyFont="1" applyBorder="1" applyAlignment="1">
      <alignment horizontal="center" vertical="center"/>
    </xf>
    <xf numFmtId="41" fontId="46" fillId="4" borderId="33" xfId="11" applyFont="1" applyFill="1" applyBorder="1" applyAlignment="1">
      <alignment horizontal="center" vertical="center"/>
    </xf>
    <xf numFmtId="3" fontId="47" fillId="0" borderId="33" xfId="9" applyNumberFormat="1" applyFont="1" applyBorder="1" applyAlignment="1">
      <alignment horizontal="center" vertical="center"/>
    </xf>
    <xf numFmtId="0" fontId="42" fillId="0" borderId="0" xfId="10" applyFont="1" applyAlignment="1">
      <alignment horizontal="center" vertical="center"/>
    </xf>
    <xf numFmtId="0" fontId="43" fillId="0" borderId="0" xfId="9" applyFont="1" applyAlignment="1">
      <alignment horizontal="center" vertical="center"/>
    </xf>
    <xf numFmtId="41" fontId="46" fillId="4" borderId="30" xfId="11" applyFont="1" applyFill="1" applyBorder="1" applyAlignment="1">
      <alignment vertical="center"/>
    </xf>
    <xf numFmtId="41" fontId="50" fillId="0" borderId="0" xfId="13" applyFont="1" applyFill="1" applyBorder="1" applyAlignment="1">
      <alignment vertical="center"/>
    </xf>
    <xf numFmtId="177" fontId="50" fillId="0" borderId="0" xfId="12" applyNumberFormat="1" applyFont="1">
      <alignment vertical="center"/>
    </xf>
    <xf numFmtId="0" fontId="49" fillId="0" borderId="0" xfId="12" applyFont="1" applyAlignment="1">
      <alignment horizontal="left" vertical="center"/>
    </xf>
    <xf numFmtId="0" fontId="49" fillId="0" borderId="0" xfId="12" applyFont="1">
      <alignment vertical="center"/>
    </xf>
    <xf numFmtId="0" fontId="53" fillId="0" borderId="6" xfId="12" applyFont="1" applyBorder="1">
      <alignment vertical="center"/>
    </xf>
    <xf numFmtId="0" fontId="53" fillId="0" borderId="6" xfId="12" applyFont="1" applyBorder="1" applyAlignment="1">
      <alignment horizontal="center" vertical="center"/>
    </xf>
    <xf numFmtId="178" fontId="50" fillId="0" borderId="6" xfId="12" applyNumberFormat="1" applyFont="1" applyBorder="1" applyAlignment="1">
      <alignment horizontal="center" vertical="center"/>
    </xf>
    <xf numFmtId="0" fontId="50" fillId="0" borderId="6" xfId="12" applyFont="1" applyBorder="1" applyAlignment="1">
      <alignment horizontal="center" vertical="center"/>
    </xf>
    <xf numFmtId="0" fontId="50" fillId="0" borderId="6" xfId="12" applyFont="1" applyBorder="1" applyAlignment="1">
      <alignment horizontal="center" vertical="center" wrapText="1" shrinkToFit="1"/>
    </xf>
    <xf numFmtId="0" fontId="54" fillId="0" borderId="6" xfId="12" applyFont="1" applyBorder="1" applyAlignment="1">
      <alignment horizontal="center" vertical="center"/>
    </xf>
    <xf numFmtId="179" fontId="50" fillId="0" borderId="6" xfId="12" applyNumberFormat="1" applyFont="1" applyBorder="1" applyAlignment="1">
      <alignment horizontal="left" vertical="center" wrapText="1" indent="1" shrinkToFit="1"/>
    </xf>
    <xf numFmtId="180" fontId="50" fillId="0" borderId="6" xfId="12" applyNumberFormat="1" applyFont="1" applyBorder="1" applyAlignment="1">
      <alignment horizontal="center" vertical="center"/>
    </xf>
    <xf numFmtId="0" fontId="55" fillId="0" borderId="6" xfId="12" applyFont="1" applyBorder="1" applyAlignment="1">
      <alignment horizontal="center" vertical="center"/>
    </xf>
    <xf numFmtId="0" fontId="50" fillId="0" borderId="0" xfId="12" applyFont="1">
      <alignment vertical="center"/>
    </xf>
    <xf numFmtId="0" fontId="50" fillId="0" borderId="0" xfId="12" applyFont="1" applyAlignment="1">
      <alignment horizontal="center" vertical="center"/>
    </xf>
    <xf numFmtId="41" fontId="49" fillId="0" borderId="0" xfId="13" applyFont="1" applyFill="1" applyBorder="1" applyAlignment="1">
      <alignment horizontal="center" vertical="center"/>
    </xf>
    <xf numFmtId="0" fontId="49" fillId="13" borderId="0" xfId="12" applyFont="1" applyFill="1">
      <alignment vertical="center"/>
    </xf>
    <xf numFmtId="177" fontId="50" fillId="0" borderId="6" xfId="12" applyNumberFormat="1" applyFont="1" applyBorder="1" applyAlignment="1">
      <alignment horizontal="center" vertical="center"/>
    </xf>
    <xf numFmtId="177" fontId="51" fillId="0" borderId="6" xfId="12" applyNumberFormat="1" applyFont="1" applyBorder="1" applyAlignment="1">
      <alignment horizontal="center" vertical="center"/>
    </xf>
    <xf numFmtId="0" fontId="57" fillId="0" borderId="0" xfId="9" applyFont="1" applyAlignment="1">
      <alignment vertical="center"/>
    </xf>
    <xf numFmtId="2" fontId="9" fillId="0" borderId="51" xfId="15" applyNumberFormat="1" applyFont="1" applyFill="1" applyBorder="1" applyAlignment="1">
      <alignment horizontal="center" vertical="center"/>
    </xf>
    <xf numFmtId="183" fontId="9" fillId="0" borderId="53" xfId="15" applyNumberFormat="1" applyFont="1" applyFill="1" applyBorder="1" applyAlignment="1">
      <alignment horizontal="right" vertical="center"/>
    </xf>
    <xf numFmtId="183" fontId="9" fillId="0" borderId="54" xfId="15" applyNumberFormat="1" applyFont="1" applyFill="1" applyBorder="1" applyAlignment="1">
      <alignment horizontal="right" vertical="center"/>
    </xf>
    <xf numFmtId="183" fontId="9" fillId="0" borderId="55" xfId="15" applyNumberFormat="1" applyFont="1" applyFill="1" applyBorder="1" applyAlignment="1">
      <alignment horizontal="right" vertical="center"/>
    </xf>
    <xf numFmtId="183" fontId="9" fillId="0" borderId="56" xfId="15" applyNumberFormat="1" applyFont="1" applyFill="1" applyBorder="1" applyAlignment="1">
      <alignment horizontal="right" vertical="center"/>
    </xf>
    <xf numFmtId="183" fontId="9" fillId="0" borderId="0" xfId="15" applyNumberFormat="1" applyFont="1" applyFill="1" applyBorder="1" applyAlignment="1">
      <alignment horizontal="right" vertical="center"/>
    </xf>
    <xf numFmtId="184" fontId="9" fillId="0" borderId="56" xfId="15" applyNumberFormat="1" applyFont="1" applyFill="1" applyBorder="1" applyAlignment="1">
      <alignment horizontal="right" vertical="center"/>
    </xf>
    <xf numFmtId="2" fontId="9" fillId="0" borderId="57" xfId="15" applyNumberFormat="1" applyFont="1" applyFill="1" applyBorder="1" applyAlignment="1">
      <alignment horizontal="center" vertical="center"/>
    </xf>
    <xf numFmtId="183" fontId="9" fillId="0" borderId="59" xfId="15" applyNumberFormat="1" applyFont="1" applyFill="1" applyBorder="1" applyAlignment="1">
      <alignment horizontal="right" vertical="center"/>
    </xf>
    <xf numFmtId="183" fontId="9" fillId="0" borderId="60" xfId="15" applyNumberFormat="1" applyFont="1" applyFill="1" applyBorder="1" applyAlignment="1">
      <alignment horizontal="right" vertical="center"/>
    </xf>
    <xf numFmtId="183" fontId="9" fillId="0" borderId="61" xfId="15" applyNumberFormat="1" applyFont="1" applyFill="1" applyBorder="1" applyAlignment="1">
      <alignment horizontal="right" vertical="center"/>
    </xf>
    <xf numFmtId="183" fontId="9" fillId="0" borderId="62" xfId="15" applyNumberFormat="1" applyFont="1" applyFill="1" applyBorder="1" applyAlignment="1">
      <alignment horizontal="right" vertical="center"/>
    </xf>
    <xf numFmtId="183" fontId="9" fillId="0" borderId="63" xfId="15" applyNumberFormat="1" applyFont="1" applyFill="1" applyBorder="1" applyAlignment="1">
      <alignment horizontal="right" vertical="center"/>
    </xf>
    <xf numFmtId="183" fontId="9" fillId="0" borderId="64" xfId="15" applyNumberFormat="1" applyFont="1" applyFill="1" applyBorder="1" applyAlignment="1">
      <alignment horizontal="right" vertical="center"/>
    </xf>
    <xf numFmtId="183" fontId="9" fillId="0" borderId="72" xfId="15" applyNumberFormat="1" applyFont="1" applyFill="1" applyBorder="1" applyAlignment="1">
      <alignment horizontal="right" vertical="center"/>
    </xf>
    <xf numFmtId="183" fontId="9" fillId="0" borderId="1" xfId="15" applyNumberFormat="1" applyFont="1" applyFill="1" applyBorder="1" applyAlignment="1">
      <alignment horizontal="right" vertical="center"/>
    </xf>
    <xf numFmtId="2" fontId="9" fillId="0" borderId="65" xfId="15" applyNumberFormat="1" applyFont="1" applyFill="1" applyBorder="1" applyAlignment="1">
      <alignment horizontal="center" vertical="center"/>
    </xf>
    <xf numFmtId="183" fontId="9" fillId="0" borderId="66" xfId="15" applyNumberFormat="1" applyFont="1" applyFill="1" applyBorder="1" applyAlignment="1">
      <alignment horizontal="right" vertical="center"/>
    </xf>
    <xf numFmtId="183" fontId="9" fillId="0" borderId="67" xfId="15" applyNumberFormat="1" applyFont="1" applyFill="1" applyBorder="1" applyAlignment="1">
      <alignment horizontal="right" vertical="center"/>
    </xf>
    <xf numFmtId="183" fontId="9" fillId="0" borderId="68" xfId="15" applyNumberFormat="1" applyFont="1" applyFill="1" applyBorder="1" applyAlignment="1">
      <alignment horizontal="right" vertical="center"/>
    </xf>
    <xf numFmtId="183" fontId="9" fillId="0" borderId="69" xfId="15" applyNumberFormat="1" applyFont="1" applyFill="1" applyBorder="1" applyAlignment="1">
      <alignment horizontal="right" vertical="center"/>
    </xf>
    <xf numFmtId="183" fontId="9" fillId="0" borderId="74" xfId="15" applyNumberFormat="1" applyFont="1" applyFill="1" applyBorder="1" applyAlignment="1">
      <alignment horizontal="right" vertical="center"/>
    </xf>
    <xf numFmtId="184" fontId="9" fillId="0" borderId="68" xfId="15" applyNumberFormat="1" applyFont="1" applyFill="1" applyBorder="1" applyAlignment="1">
      <alignment horizontal="right" vertical="center"/>
    </xf>
    <xf numFmtId="184" fontId="9" fillId="0" borderId="69" xfId="15" applyNumberFormat="1" applyFont="1" applyFill="1" applyBorder="1" applyAlignment="1">
      <alignment horizontal="right" vertical="center"/>
    </xf>
    <xf numFmtId="9" fontId="9" fillId="0" borderId="0" xfId="15" applyNumberFormat="1" applyFont="1" applyFill="1" applyBorder="1" applyAlignment="1">
      <alignment horizontal="center" vertical="center" wrapText="1"/>
    </xf>
    <xf numFmtId="0" fontId="9" fillId="0" borderId="0" xfId="15" applyNumberFormat="1" applyFont="1" applyFill="1" applyBorder="1" applyAlignment="1">
      <alignment horizontal="right" vertical="center"/>
    </xf>
    <xf numFmtId="0" fontId="9" fillId="0" borderId="37" xfId="15" applyNumberFormat="1" applyFont="1" applyFill="1" applyBorder="1" applyAlignment="1">
      <alignment horizontal="center" vertical="center" wrapText="1"/>
    </xf>
    <xf numFmtId="0" fontId="9" fillId="0" borderId="37" xfId="15" applyNumberFormat="1" applyFont="1" applyFill="1" applyBorder="1" applyAlignment="1">
      <alignment horizontal="right" vertical="center"/>
    </xf>
    <xf numFmtId="0" fontId="9" fillId="0" borderId="1" xfId="15" applyNumberFormat="1" applyFont="1" applyFill="1" applyBorder="1" applyAlignment="1">
      <alignment horizontal="center" vertical="center" wrapText="1"/>
    </xf>
    <xf numFmtId="0" fontId="9" fillId="0" borderId="1" xfId="15" applyNumberFormat="1" applyFont="1" applyFill="1" applyBorder="1" applyAlignment="1">
      <alignment horizontal="right" vertical="center"/>
    </xf>
    <xf numFmtId="183" fontId="9" fillId="0" borderId="70" xfId="15" applyNumberFormat="1" applyFont="1" applyFill="1" applyBorder="1" applyAlignment="1">
      <alignment horizontal="right" vertical="center"/>
    </xf>
    <xf numFmtId="183" fontId="9" fillId="0" borderId="73" xfId="15" applyNumberFormat="1" applyFont="1" applyFill="1" applyBorder="1" applyAlignment="1">
      <alignment horizontal="right" vertical="center"/>
    </xf>
    <xf numFmtId="183" fontId="9" fillId="0" borderId="37" xfId="15" applyNumberFormat="1" applyFont="1" applyFill="1" applyBorder="1" applyAlignment="1">
      <alignment horizontal="right" vertical="center"/>
    </xf>
    <xf numFmtId="0" fontId="9" fillId="0" borderId="76" xfId="15" applyNumberFormat="1" applyFont="1" applyFill="1" applyBorder="1" applyAlignment="1">
      <alignment vertical="center"/>
    </xf>
    <xf numFmtId="0" fontId="3" fillId="0" borderId="77" xfId="10" applyFont="1" applyBorder="1" applyAlignment="1">
      <alignment horizontal="center" vertical="center" shrinkToFit="1"/>
    </xf>
    <xf numFmtId="0" fontId="9" fillId="0" borderId="18" xfId="15" applyNumberFormat="1" applyFont="1" applyFill="1" applyBorder="1" applyAlignment="1">
      <alignment vertical="center"/>
    </xf>
    <xf numFmtId="0" fontId="3" fillId="0" borderId="78" xfId="10" applyFont="1" applyBorder="1" applyAlignment="1">
      <alignment horizontal="center" vertical="center" shrinkToFit="1"/>
    </xf>
    <xf numFmtId="0" fontId="9" fillId="0" borderId="79" xfId="15" applyNumberFormat="1" applyFont="1" applyFill="1" applyBorder="1" applyAlignment="1">
      <alignment vertical="center"/>
    </xf>
    <xf numFmtId="0" fontId="3" fillId="0" borderId="80" xfId="9" applyFont="1" applyBorder="1" applyAlignment="1">
      <alignment horizontal="center" vertical="center" shrinkToFit="1"/>
    </xf>
    <xf numFmtId="0" fontId="3" fillId="0" borderId="78" xfId="9" applyFont="1" applyBorder="1" applyAlignment="1">
      <alignment horizontal="center" vertical="center" shrinkToFit="1"/>
    </xf>
    <xf numFmtId="0" fontId="3" fillId="0" borderId="80" xfId="0" applyFont="1" applyBorder="1" applyAlignment="1">
      <alignment horizontal="center" vertical="center" shrinkToFit="1"/>
    </xf>
    <xf numFmtId="42" fontId="9" fillId="0" borderId="76" xfId="15" applyNumberFormat="1" applyFont="1" applyFill="1" applyBorder="1" applyAlignment="1">
      <alignment vertical="center"/>
    </xf>
    <xf numFmtId="0" fontId="58" fillId="0" borderId="76" xfId="15" applyNumberFormat="1" applyFont="1" applyFill="1" applyBorder="1" applyAlignment="1">
      <alignment vertical="center"/>
    </xf>
    <xf numFmtId="183" fontId="9" fillId="0" borderId="0" xfId="10" applyNumberFormat="1" applyFont="1">
      <alignment vertical="center"/>
    </xf>
    <xf numFmtId="0" fontId="9" fillId="0" borderId="45" xfId="15" applyNumberFormat="1" applyFont="1" applyFill="1" applyBorder="1" applyAlignment="1">
      <alignment vertical="center"/>
    </xf>
    <xf numFmtId="0" fontId="9" fillId="0" borderId="32" xfId="15" applyNumberFormat="1" applyFont="1" applyFill="1" applyBorder="1" applyAlignment="1">
      <alignment horizontal="center" vertical="center" wrapText="1"/>
    </xf>
    <xf numFmtId="0" fontId="9" fillId="0" borderId="32" xfId="15" applyNumberFormat="1" applyFont="1" applyFill="1" applyBorder="1" applyAlignment="1">
      <alignment horizontal="right" vertical="center"/>
    </xf>
    <xf numFmtId="2" fontId="9" fillId="0" borderId="81" xfId="15" applyNumberFormat="1" applyFont="1" applyFill="1" applyBorder="1" applyAlignment="1">
      <alignment horizontal="center" vertical="center"/>
    </xf>
    <xf numFmtId="183" fontId="9" fillId="0" borderId="82" xfId="15" applyNumberFormat="1" applyFont="1" applyFill="1" applyBorder="1" applyAlignment="1">
      <alignment horizontal="right" vertical="center"/>
    </xf>
    <xf numFmtId="183" fontId="9" fillId="0" borderId="83" xfId="15" applyNumberFormat="1" applyFont="1" applyFill="1" applyBorder="1" applyAlignment="1">
      <alignment horizontal="right" vertical="center"/>
    </xf>
    <xf numFmtId="183" fontId="9" fillId="0" borderId="84" xfId="15" applyNumberFormat="1" applyFont="1" applyFill="1" applyBorder="1" applyAlignment="1">
      <alignment horizontal="right" vertical="center"/>
    </xf>
    <xf numFmtId="183" fontId="9" fillId="0" borderId="85" xfId="15" applyNumberFormat="1" applyFont="1" applyFill="1" applyBorder="1" applyAlignment="1">
      <alignment horizontal="right" vertical="center"/>
    </xf>
    <xf numFmtId="183" fontId="9" fillId="0" borderId="86" xfId="15" applyNumberFormat="1" applyFont="1" applyFill="1" applyBorder="1" applyAlignment="1">
      <alignment horizontal="right" vertical="center"/>
    </xf>
    <xf numFmtId="183" fontId="9" fillId="0" borderId="87" xfId="15" applyNumberFormat="1" applyFont="1" applyFill="1" applyBorder="1" applyAlignment="1">
      <alignment horizontal="right" vertical="center"/>
    </xf>
    <xf numFmtId="183" fontId="9" fillId="0" borderId="32" xfId="15" applyNumberFormat="1" applyFont="1" applyFill="1" applyBorder="1" applyAlignment="1">
      <alignment horizontal="right" vertical="center"/>
    </xf>
    <xf numFmtId="183" fontId="9" fillId="0" borderId="88" xfId="15" applyNumberFormat="1" applyFont="1" applyFill="1" applyBorder="1" applyAlignment="1">
      <alignment horizontal="right" vertical="center"/>
    </xf>
    <xf numFmtId="0" fontId="3" fillId="0" borderId="33" xfId="9" applyFont="1" applyBorder="1" applyAlignment="1">
      <alignment horizontal="center" vertical="center" shrinkToFit="1"/>
    </xf>
    <xf numFmtId="0" fontId="17" fillId="4" borderId="33" xfId="0" applyFont="1" applyFill="1" applyBorder="1">
      <alignment vertical="center"/>
    </xf>
    <xf numFmtId="0" fontId="17" fillId="5" borderId="15" xfId="0" applyFont="1" applyFill="1" applyBorder="1">
      <alignment vertical="center"/>
    </xf>
    <xf numFmtId="183" fontId="17" fillId="5" borderId="17" xfId="0" applyNumberFormat="1" applyFont="1" applyFill="1" applyBorder="1">
      <alignment vertical="center"/>
    </xf>
    <xf numFmtId="0" fontId="17" fillId="5" borderId="44" xfId="0" applyFont="1" applyFill="1" applyBorder="1">
      <alignment vertical="center"/>
    </xf>
    <xf numFmtId="0" fontId="17" fillId="4" borderId="89" xfId="0" applyFont="1" applyFill="1" applyBorder="1">
      <alignment vertical="center"/>
    </xf>
    <xf numFmtId="0" fontId="17" fillId="0" borderId="0" xfId="0" applyFont="1">
      <alignment vertical="center"/>
    </xf>
    <xf numFmtId="181" fontId="61" fillId="5" borderId="24" xfId="15" applyNumberFormat="1" applyFont="1" applyFill="1" applyBorder="1" applyAlignment="1">
      <alignment horizontal="center" vertical="center"/>
    </xf>
    <xf numFmtId="181" fontId="61" fillId="5" borderId="49" xfId="15" applyNumberFormat="1" applyFont="1" applyFill="1" applyBorder="1" applyAlignment="1">
      <alignment horizontal="center" vertical="center"/>
    </xf>
    <xf numFmtId="181" fontId="61" fillId="5" borderId="22" xfId="15" applyNumberFormat="1" applyFont="1" applyFill="1" applyBorder="1" applyAlignment="1">
      <alignment horizontal="center" vertical="center"/>
    </xf>
    <xf numFmtId="41" fontId="63" fillId="0" borderId="0" xfId="16" applyFont="1" applyBorder="1" applyAlignment="1">
      <alignment horizontal="left" vertical="center"/>
    </xf>
    <xf numFmtId="41" fontId="63" fillId="0" borderId="0" xfId="16" applyFont="1" applyBorder="1" applyAlignment="1">
      <alignment vertical="center"/>
    </xf>
    <xf numFmtId="41" fontId="51" fillId="14" borderId="48" xfId="16" applyFont="1" applyFill="1" applyBorder="1" applyAlignment="1">
      <alignment horizontal="center" vertical="center"/>
    </xf>
    <xf numFmtId="2" fontId="51" fillId="14" borderId="48" xfId="16" applyNumberFormat="1" applyFont="1" applyFill="1" applyBorder="1" applyAlignment="1">
      <alignment horizontal="center" vertical="center"/>
    </xf>
    <xf numFmtId="41" fontId="51" fillId="14" borderId="22" xfId="16" applyFont="1" applyFill="1" applyBorder="1" applyAlignment="1">
      <alignment horizontal="center" vertical="center"/>
    </xf>
    <xf numFmtId="2" fontId="51" fillId="14" borderId="22" xfId="16" applyNumberFormat="1" applyFont="1" applyFill="1" applyBorder="1" applyAlignment="1">
      <alignment horizontal="center" vertical="center"/>
    </xf>
    <xf numFmtId="41" fontId="63" fillId="0" borderId="0" xfId="16" applyFont="1" applyBorder="1" applyAlignment="1">
      <alignment horizontal="center" vertical="center"/>
    </xf>
    <xf numFmtId="2" fontId="52" fillId="0" borderId="6" xfId="16" applyNumberFormat="1" applyFont="1" applyFill="1" applyBorder="1" applyAlignment="1">
      <alignment horizontal="center" vertical="center" shrinkToFit="1"/>
    </xf>
    <xf numFmtId="2" fontId="52" fillId="0" borderId="6" xfId="16" applyNumberFormat="1" applyFont="1" applyFill="1" applyBorder="1" applyAlignment="1">
      <alignment horizontal="left" vertical="center" shrinkToFit="1"/>
    </xf>
    <xf numFmtId="41" fontId="52" fillId="0" borderId="6" xfId="16" applyFont="1" applyFill="1" applyBorder="1" applyAlignment="1">
      <alignment horizontal="center" vertical="center"/>
    </xf>
    <xf numFmtId="185" fontId="52" fillId="0" borderId="6" xfId="16" applyNumberFormat="1" applyFont="1" applyFill="1" applyBorder="1" applyAlignment="1">
      <alignment horizontal="center" vertical="center"/>
    </xf>
    <xf numFmtId="41" fontId="52" fillId="0" borderId="6" xfId="16" applyFont="1" applyFill="1" applyBorder="1" applyAlignment="1">
      <alignment horizontal="right" vertical="center" shrinkToFit="1"/>
    </xf>
    <xf numFmtId="41" fontId="52" fillId="0" borderId="6" xfId="16" applyFont="1" applyFill="1" applyBorder="1" applyAlignment="1">
      <alignment vertical="center"/>
    </xf>
    <xf numFmtId="2" fontId="65" fillId="0" borderId="6" xfId="16" applyNumberFormat="1" applyFont="1" applyFill="1" applyBorder="1" applyAlignment="1">
      <alignment horizontal="left" vertical="center" shrinkToFit="1"/>
    </xf>
    <xf numFmtId="41" fontId="65" fillId="0" borderId="6" xfId="16" applyFont="1" applyFill="1" applyBorder="1" applyAlignment="1">
      <alignment horizontal="center" vertical="center"/>
    </xf>
    <xf numFmtId="41" fontId="65" fillId="0" borderId="6" xfId="16" applyFont="1" applyFill="1" applyBorder="1" applyAlignment="1">
      <alignment horizontal="right" vertical="center" shrinkToFit="1"/>
    </xf>
    <xf numFmtId="0" fontId="52" fillId="0" borderId="19" xfId="16" applyNumberFormat="1" applyFont="1" applyFill="1" applyBorder="1" applyAlignment="1">
      <alignment horizontal="center" vertical="center"/>
    </xf>
    <xf numFmtId="41" fontId="64" fillId="0" borderId="20" xfId="16" applyFont="1" applyFill="1" applyBorder="1" applyAlignment="1">
      <alignment horizontal="center" vertical="center" shrinkToFit="1"/>
    </xf>
    <xf numFmtId="41" fontId="66" fillId="0" borderId="20" xfId="16" applyFont="1" applyFill="1" applyBorder="1" applyAlignment="1">
      <alignment horizontal="center" vertical="center" shrinkToFit="1"/>
    </xf>
    <xf numFmtId="2" fontId="52" fillId="0" borderId="2" xfId="16" applyNumberFormat="1" applyFont="1" applyFill="1" applyBorder="1" applyAlignment="1">
      <alignment horizontal="center" vertical="center" shrinkToFit="1"/>
    </xf>
    <xf numFmtId="2" fontId="65" fillId="0" borderId="2" xfId="16" applyNumberFormat="1" applyFont="1" applyFill="1" applyBorder="1" applyAlignment="1">
      <alignment horizontal="left" vertical="center" shrinkToFit="1"/>
    </xf>
    <xf numFmtId="41" fontId="52" fillId="0" borderId="2" xfId="16" applyFont="1" applyFill="1" applyBorder="1" applyAlignment="1">
      <alignment horizontal="center" vertical="center"/>
    </xf>
    <xf numFmtId="185" fontId="52" fillId="0" borderId="2" xfId="16" applyNumberFormat="1" applyFont="1" applyFill="1" applyBorder="1" applyAlignment="1">
      <alignment horizontal="center" vertical="center"/>
    </xf>
    <xf numFmtId="41" fontId="65" fillId="0" borderId="2" xfId="16" applyFont="1" applyFill="1" applyBorder="1" applyAlignment="1">
      <alignment vertical="center"/>
    </xf>
    <xf numFmtId="41" fontId="52" fillId="0" borderId="2" xfId="16" applyFont="1" applyFill="1" applyBorder="1" applyAlignment="1">
      <alignment horizontal="right" vertical="center" shrinkToFit="1"/>
    </xf>
    <xf numFmtId="41" fontId="65" fillId="0" borderId="2" xfId="16" applyFont="1" applyFill="1" applyBorder="1" applyAlignment="1">
      <alignment horizontal="right" vertical="center" shrinkToFit="1"/>
    </xf>
    <xf numFmtId="41" fontId="66" fillId="0" borderId="98" xfId="16" applyFont="1" applyFill="1" applyBorder="1" applyAlignment="1">
      <alignment horizontal="center" vertical="center" shrinkToFit="1"/>
    </xf>
    <xf numFmtId="41" fontId="66" fillId="4" borderId="100" xfId="16" applyFont="1" applyFill="1" applyBorder="1" applyAlignment="1">
      <alignment vertical="center"/>
    </xf>
    <xf numFmtId="2" fontId="66" fillId="4" borderId="100" xfId="16" applyNumberFormat="1" applyFont="1" applyFill="1" applyBorder="1" applyAlignment="1">
      <alignment horizontal="center" vertical="center"/>
    </xf>
    <xf numFmtId="41" fontId="66" fillId="4" borderId="100" xfId="17" applyFont="1" applyFill="1" applyBorder="1" applyAlignment="1">
      <alignment horizontal="center" vertical="center"/>
    </xf>
    <xf numFmtId="2" fontId="66" fillId="4" borderId="101" xfId="16" applyNumberFormat="1" applyFont="1" applyFill="1" applyBorder="1" applyAlignment="1">
      <alignment horizontal="center" vertical="center"/>
    </xf>
    <xf numFmtId="183" fontId="17" fillId="4" borderId="91" xfId="0" applyNumberFormat="1" applyFont="1" applyFill="1" applyBorder="1">
      <alignment vertical="center"/>
    </xf>
    <xf numFmtId="0" fontId="46" fillId="12" borderId="27" xfId="9" applyFont="1" applyFill="1" applyBorder="1" applyAlignment="1">
      <alignment horizontal="center" vertical="center" wrapText="1"/>
    </xf>
    <xf numFmtId="41" fontId="65" fillId="0" borderId="2" xfId="16" applyFont="1" applyFill="1" applyBorder="1" applyAlignment="1">
      <alignment horizontal="center" vertical="center"/>
    </xf>
    <xf numFmtId="0" fontId="16" fillId="5" borderId="6" xfId="0" applyFont="1" applyFill="1" applyBorder="1" applyAlignment="1">
      <alignment horizontal="center" vertical="center"/>
    </xf>
    <xf numFmtId="0" fontId="14" fillId="5" borderId="6" xfId="0" applyFont="1" applyFill="1" applyBorder="1" applyAlignment="1">
      <alignment horizontal="center" vertical="center"/>
    </xf>
    <xf numFmtId="176" fontId="14" fillId="5" borderId="6" xfId="0" applyNumberFormat="1" applyFont="1" applyFill="1" applyBorder="1">
      <alignment vertical="center"/>
    </xf>
    <xf numFmtId="176" fontId="17" fillId="5" borderId="6" xfId="0" applyNumberFormat="1" applyFont="1" applyFill="1" applyBorder="1" applyAlignment="1">
      <alignment vertical="center" shrinkToFit="1"/>
    </xf>
    <xf numFmtId="176" fontId="16" fillId="5" borderId="6" xfId="0" applyNumberFormat="1" applyFont="1" applyFill="1" applyBorder="1" applyAlignment="1">
      <alignment vertical="center" shrinkToFit="1"/>
    </xf>
    <xf numFmtId="0" fontId="37" fillId="6" borderId="6" xfId="9" applyFont="1" applyFill="1" applyBorder="1" applyAlignment="1">
      <alignment horizontal="center" vertical="center"/>
    </xf>
    <xf numFmtId="41" fontId="39" fillId="6" borderId="6" xfId="9" applyNumberFormat="1" applyFont="1" applyFill="1" applyBorder="1" applyAlignment="1">
      <alignment vertical="center"/>
    </xf>
    <xf numFmtId="41" fontId="37" fillId="6" borderId="6" xfId="9" applyNumberFormat="1" applyFont="1" applyFill="1" applyBorder="1" applyAlignment="1">
      <alignment vertical="center"/>
    </xf>
    <xf numFmtId="0" fontId="17" fillId="2" borderId="6" xfId="0" applyFont="1" applyFill="1" applyBorder="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37" fillId="0" borderId="6" xfId="9" applyFont="1" applyBorder="1" applyAlignment="1">
      <alignment horizontal="center" vertical="center"/>
    </xf>
    <xf numFmtId="0" fontId="37" fillId="5" borderId="6" xfId="9" applyFont="1" applyFill="1" applyBorder="1" applyAlignment="1">
      <alignment horizontal="center" vertical="center"/>
    </xf>
    <xf numFmtId="0" fontId="37" fillId="4" borderId="22" xfId="9" applyFont="1" applyFill="1" applyBorder="1" applyAlignment="1">
      <alignment horizontal="center" vertical="center"/>
    </xf>
    <xf numFmtId="0" fontId="57" fillId="0" borderId="32" xfId="9" applyFont="1" applyBorder="1" applyAlignment="1">
      <alignment vertical="center"/>
    </xf>
    <xf numFmtId="0" fontId="57" fillId="8" borderId="1" xfId="10" applyFont="1" applyFill="1" applyBorder="1">
      <alignment vertical="center"/>
    </xf>
    <xf numFmtId="0" fontId="49" fillId="0" borderId="1" xfId="12" applyFont="1" applyBorder="1" applyAlignment="1">
      <alignment horizontal="center" vertical="center"/>
    </xf>
    <xf numFmtId="0" fontId="49" fillId="0" borderId="1" xfId="12" applyFont="1" applyBorder="1" applyAlignment="1">
      <alignment horizontal="left" vertical="center" indent="1"/>
    </xf>
    <xf numFmtId="41" fontId="50" fillId="0" borderId="1" xfId="13" applyFont="1" applyFill="1" applyBorder="1" applyAlignment="1">
      <alignment vertical="center"/>
    </xf>
    <xf numFmtId="177" fontId="50" fillId="0" borderId="1" xfId="12" applyNumberFormat="1" applyFont="1" applyBorder="1">
      <alignment vertical="center"/>
    </xf>
    <xf numFmtId="0" fontId="49" fillId="0" borderId="1" xfId="12" applyFont="1" applyBorder="1" applyAlignment="1">
      <alignment horizontal="right" vertical="center" indent="1"/>
    </xf>
    <xf numFmtId="0" fontId="50" fillId="0" borderId="5" xfId="12" applyFont="1" applyBorder="1" applyAlignment="1">
      <alignment horizontal="center" vertical="center"/>
    </xf>
    <xf numFmtId="179" fontId="50" fillId="0" borderId="5" xfId="12" applyNumberFormat="1" applyFont="1" applyBorder="1" applyAlignment="1">
      <alignment horizontal="left" vertical="center" wrapText="1" indent="1" shrinkToFit="1"/>
    </xf>
    <xf numFmtId="180" fontId="50" fillId="0" borderId="5" xfId="12" applyNumberFormat="1" applyFont="1" applyBorder="1" applyAlignment="1">
      <alignment horizontal="center" vertical="center"/>
    </xf>
    <xf numFmtId="178" fontId="50" fillId="0" borderId="5" xfId="12" applyNumberFormat="1" applyFont="1" applyBorder="1" applyAlignment="1">
      <alignment horizontal="center" vertical="center"/>
    </xf>
    <xf numFmtId="177" fontId="50" fillId="0" borderId="5" xfId="12" applyNumberFormat="1" applyFont="1" applyBorder="1" applyAlignment="1">
      <alignment horizontal="center" vertical="center"/>
    </xf>
    <xf numFmtId="0" fontId="49" fillId="0" borderId="102" xfId="12" applyFont="1" applyBorder="1">
      <alignment vertical="center"/>
    </xf>
    <xf numFmtId="0" fontId="49" fillId="0" borderId="37" xfId="12" applyFont="1" applyBorder="1">
      <alignment vertical="center"/>
    </xf>
    <xf numFmtId="9" fontId="0" fillId="0" borderId="0" xfId="0" applyNumberFormat="1">
      <alignment vertical="center"/>
    </xf>
    <xf numFmtId="0" fontId="57" fillId="0" borderId="32" xfId="10" applyFont="1" applyBorder="1">
      <alignment vertical="center"/>
    </xf>
    <xf numFmtId="2" fontId="14" fillId="0" borderId="6" xfId="0" applyNumberFormat="1" applyFont="1" applyBorder="1" applyAlignment="1">
      <alignment horizontal="center" vertical="center"/>
    </xf>
    <xf numFmtId="0" fontId="17" fillId="6" borderId="5" xfId="0" applyFont="1" applyFill="1" applyBorder="1" applyAlignment="1">
      <alignment horizontal="center" vertical="center"/>
    </xf>
    <xf numFmtId="0" fontId="68" fillId="0" borderId="6" xfId="9" applyFont="1" applyBorder="1" applyAlignment="1">
      <alignment horizontal="center" vertical="center"/>
    </xf>
    <xf numFmtId="0" fontId="56" fillId="0" borderId="20" xfId="0" applyFont="1" applyBorder="1" applyAlignment="1">
      <alignment horizontal="center" vertical="center"/>
    </xf>
    <xf numFmtId="0" fontId="68" fillId="5" borderId="6" xfId="9" applyFont="1" applyFill="1" applyBorder="1" applyAlignment="1">
      <alignment horizontal="center" vertical="center"/>
    </xf>
    <xf numFmtId="0" fontId="56" fillId="5" borderId="20" xfId="0" applyFont="1" applyFill="1" applyBorder="1" applyAlignment="1">
      <alignment horizontal="center" vertical="center"/>
    </xf>
    <xf numFmtId="0" fontId="68" fillId="6" borderId="6" xfId="9" applyFont="1" applyFill="1" applyBorder="1" applyAlignment="1">
      <alignment horizontal="center" vertical="center"/>
    </xf>
    <xf numFmtId="0" fontId="56" fillId="6" borderId="20" xfId="0" applyFont="1" applyFill="1" applyBorder="1" applyAlignment="1">
      <alignment horizontal="center" vertical="center"/>
    </xf>
    <xf numFmtId="0" fontId="56" fillId="0" borderId="20" xfId="0" applyFont="1" applyBorder="1">
      <alignment vertical="center"/>
    </xf>
    <xf numFmtId="0" fontId="56" fillId="5" borderId="20" xfId="0" applyFont="1" applyFill="1" applyBorder="1">
      <alignment vertical="center"/>
    </xf>
    <xf numFmtId="0" fontId="69" fillId="4" borderId="23" xfId="0" applyFont="1" applyFill="1" applyBorder="1" applyAlignment="1">
      <alignment horizontal="center" vertical="center"/>
    </xf>
    <xf numFmtId="42" fontId="9" fillId="0" borderId="18" xfId="15" applyNumberFormat="1" applyFont="1" applyFill="1" applyBorder="1" applyAlignment="1">
      <alignment vertical="center"/>
    </xf>
    <xf numFmtId="0" fontId="9" fillId="0" borderId="0" xfId="15" applyNumberFormat="1" applyFont="1" applyFill="1" applyBorder="1" applyAlignment="1">
      <alignment horizontal="center" vertical="center" wrapText="1"/>
    </xf>
    <xf numFmtId="2" fontId="9" fillId="0" borderId="104" xfId="15" applyNumberFormat="1" applyFont="1" applyFill="1" applyBorder="1" applyAlignment="1">
      <alignment horizontal="center" vertical="center"/>
    </xf>
    <xf numFmtId="183" fontId="9" fillId="0" borderId="105" xfId="15" applyNumberFormat="1" applyFont="1" applyFill="1" applyBorder="1" applyAlignment="1">
      <alignment horizontal="right" vertical="center"/>
    </xf>
    <xf numFmtId="183" fontId="9" fillId="0" borderId="106" xfId="15" applyNumberFormat="1" applyFont="1" applyFill="1" applyBorder="1" applyAlignment="1">
      <alignment horizontal="right" vertical="center"/>
    </xf>
    <xf numFmtId="183" fontId="9" fillId="0" borderId="107" xfId="15" applyNumberFormat="1" applyFont="1" applyFill="1" applyBorder="1" applyAlignment="1">
      <alignment horizontal="right" vertical="center"/>
    </xf>
    <xf numFmtId="183" fontId="9" fillId="0" borderId="108" xfId="15" applyNumberFormat="1" applyFont="1" applyFill="1" applyBorder="1" applyAlignment="1">
      <alignment horizontal="right" vertical="center"/>
    </xf>
    <xf numFmtId="184" fontId="9" fillId="0" borderId="107" xfId="15" applyNumberFormat="1" applyFont="1" applyFill="1" applyBorder="1" applyAlignment="1">
      <alignment horizontal="right" vertical="center"/>
    </xf>
    <xf numFmtId="184" fontId="9" fillId="0" borderId="108" xfId="15" applyNumberFormat="1" applyFont="1" applyFill="1" applyBorder="1" applyAlignment="1">
      <alignment horizontal="right" vertical="center"/>
    </xf>
    <xf numFmtId="183" fontId="9" fillId="0" borderId="29" xfId="15" applyNumberFormat="1" applyFont="1" applyFill="1" applyBorder="1" applyAlignment="1">
      <alignment horizontal="right" vertical="center"/>
    </xf>
    <xf numFmtId="0" fontId="0" fillId="0" borderId="1" xfId="0" applyBorder="1">
      <alignment vertical="center"/>
    </xf>
    <xf numFmtId="0" fontId="70" fillId="0" borderId="0" xfId="10" applyFont="1">
      <alignment vertical="center"/>
    </xf>
    <xf numFmtId="0" fontId="14" fillId="0" borderId="4" xfId="0" applyFont="1" applyBorder="1" applyAlignment="1">
      <alignment horizontal="left" vertical="center"/>
    </xf>
    <xf numFmtId="176" fontId="14" fillId="0" borderId="6" xfId="0" applyNumberFormat="1" applyFont="1" applyBorder="1" applyAlignment="1">
      <alignment vertical="center" shrinkToFit="1"/>
    </xf>
    <xf numFmtId="0" fontId="14" fillId="0" borderId="0" xfId="0" applyFont="1" applyAlignment="1">
      <alignment horizontal="center" vertical="center" shrinkToFit="1"/>
    </xf>
    <xf numFmtId="0" fontId="14" fillId="0" borderId="0" xfId="0" applyFont="1">
      <alignment vertical="center"/>
    </xf>
    <xf numFmtId="186" fontId="0" fillId="0" borderId="0" xfId="0" applyNumberFormat="1">
      <alignment vertical="center"/>
    </xf>
    <xf numFmtId="177" fontId="71" fillId="15" borderId="6" xfId="12" applyNumberFormat="1" applyFont="1" applyFill="1" applyBorder="1" applyAlignment="1">
      <alignment horizontal="center" vertical="center"/>
    </xf>
    <xf numFmtId="0" fontId="16" fillId="16" borderId="0" xfId="0" applyFont="1" applyFill="1" applyAlignment="1">
      <alignment horizontal="center" vertical="center" shrinkToFit="1"/>
    </xf>
    <xf numFmtId="0" fontId="0" fillId="16" borderId="0" xfId="0" applyFill="1">
      <alignment vertical="center"/>
    </xf>
    <xf numFmtId="42" fontId="14" fillId="0" borderId="6" xfId="0" applyNumberFormat="1" applyFont="1" applyBorder="1" applyAlignment="1">
      <alignment horizontal="left" vertical="center" wrapText="1"/>
    </xf>
    <xf numFmtId="0" fontId="50" fillId="16" borderId="6" xfId="12" applyFont="1" applyFill="1" applyBorder="1" applyAlignment="1">
      <alignment horizontal="center" vertical="center"/>
    </xf>
    <xf numFmtId="0" fontId="50" fillId="0" borderId="5" xfId="12" applyFont="1" applyBorder="1" applyAlignment="1">
      <alignment horizontal="center" vertical="center" wrapText="1" shrinkToFit="1"/>
    </xf>
    <xf numFmtId="0" fontId="55" fillId="0" borderId="5" xfId="12" applyFont="1" applyBorder="1" applyAlignment="1">
      <alignment horizontal="center" vertical="center"/>
    </xf>
    <xf numFmtId="0" fontId="17" fillId="7" borderId="102" xfId="0" applyFont="1" applyFill="1" applyBorder="1">
      <alignment vertical="center"/>
    </xf>
    <xf numFmtId="0" fontId="18" fillId="6" borderId="102" xfId="0" applyFont="1" applyFill="1" applyBorder="1">
      <alignment vertical="center"/>
    </xf>
    <xf numFmtId="0" fontId="64" fillId="0" borderId="0" xfId="0" applyFont="1" applyAlignment="1">
      <alignment horizontal="center" vertical="center"/>
    </xf>
    <xf numFmtId="0" fontId="65" fillId="0" borderId="0" xfId="18" applyFont="1" applyAlignment="1">
      <alignment vertical="center"/>
    </xf>
    <xf numFmtId="3" fontId="52" fillId="0" borderId="0" xfId="18" applyNumberFormat="1" applyFont="1" applyAlignment="1">
      <alignment vertical="center"/>
    </xf>
    <xf numFmtId="41" fontId="52" fillId="0" borderId="0" xfId="11" applyFont="1" applyAlignment="1">
      <alignment vertical="center"/>
    </xf>
    <xf numFmtId="0" fontId="52" fillId="0" borderId="0" xfId="18" applyFont="1" applyAlignment="1">
      <alignment vertical="center"/>
    </xf>
    <xf numFmtId="2" fontId="64" fillId="0" borderId="0" xfId="16" applyNumberFormat="1" applyFont="1" applyBorder="1" applyAlignment="1">
      <alignment horizontal="center" vertical="center"/>
    </xf>
    <xf numFmtId="0" fontId="66" fillId="17" borderId="0" xfId="0" applyFont="1" applyFill="1" applyAlignment="1">
      <alignment horizontal="center" vertical="center"/>
    </xf>
    <xf numFmtId="0" fontId="73" fillId="0" borderId="0" xfId="19" applyFont="1">
      <alignment vertical="center"/>
    </xf>
    <xf numFmtId="41" fontId="74" fillId="0" borderId="0" xfId="11" applyFont="1" applyFill="1">
      <alignment vertical="center"/>
    </xf>
    <xf numFmtId="0" fontId="75" fillId="0" borderId="0" xfId="19" applyFont="1">
      <alignment vertical="center"/>
    </xf>
    <xf numFmtId="187" fontId="66" fillId="17" borderId="6" xfId="0" applyNumberFormat="1" applyFont="1" applyFill="1" applyBorder="1" applyAlignment="1">
      <alignment horizontal="center" vertical="center" wrapText="1"/>
    </xf>
    <xf numFmtId="188" fontId="66" fillId="17" borderId="6" xfId="0" applyNumberFormat="1" applyFont="1" applyFill="1" applyBorder="1" applyAlignment="1">
      <alignment horizontal="center" vertical="center"/>
    </xf>
    <xf numFmtId="187" fontId="66" fillId="17" borderId="6" xfId="0" applyNumberFormat="1" applyFont="1" applyFill="1" applyBorder="1" applyAlignment="1">
      <alignment horizontal="center" vertical="center"/>
    </xf>
    <xf numFmtId="187" fontId="52" fillId="0" borderId="6" xfId="0" applyNumberFormat="1" applyFont="1" applyBorder="1" applyAlignment="1">
      <alignment horizontal="right" vertical="center"/>
    </xf>
    <xf numFmtId="188" fontId="52" fillId="0" borderId="6" xfId="0" applyNumberFormat="1" applyFont="1" applyBorder="1" applyAlignment="1">
      <alignment horizontal="center" vertical="center"/>
    </xf>
    <xf numFmtId="0" fontId="52" fillId="0" borderId="6" xfId="0" applyFont="1" applyBorder="1" applyAlignment="1">
      <alignment horizontal="center" vertical="center"/>
    </xf>
    <xf numFmtId="0" fontId="5" fillId="0" borderId="0" xfId="19" applyFont="1">
      <alignment vertical="center"/>
    </xf>
    <xf numFmtId="41" fontId="5" fillId="0" borderId="0" xfId="11" applyFont="1" applyFill="1">
      <alignment vertical="center"/>
    </xf>
    <xf numFmtId="188" fontId="65" fillId="0" borderId="6" xfId="0" applyNumberFormat="1" applyFont="1" applyBorder="1" applyAlignment="1">
      <alignment horizontal="center" vertical="center"/>
    </xf>
    <xf numFmtId="187" fontId="65" fillId="0" borderId="6" xfId="0" applyNumberFormat="1" applyFont="1" applyBorder="1" applyAlignment="1">
      <alignment horizontal="center" vertical="center"/>
    </xf>
    <xf numFmtId="0" fontId="65" fillId="0" borderId="6" xfId="0" applyFont="1" applyBorder="1" applyAlignment="1">
      <alignment horizontal="center" vertical="center"/>
    </xf>
    <xf numFmtId="0" fontId="65" fillId="0" borderId="0" xfId="0" applyFont="1" applyAlignment="1">
      <alignment horizontal="center" vertical="center"/>
    </xf>
    <xf numFmtId="189" fontId="5" fillId="0" borderId="0" xfId="11" applyNumberFormat="1" applyFont="1" applyFill="1">
      <alignment vertical="center"/>
    </xf>
    <xf numFmtId="41" fontId="73" fillId="0" borderId="6" xfId="11" applyFont="1" applyBorder="1">
      <alignment vertical="center"/>
    </xf>
    <xf numFmtId="0" fontId="52" fillId="0" borderId="6" xfId="0" quotePrefix="1" applyFont="1" applyBorder="1" applyAlignment="1">
      <alignment horizontal="center" vertical="center"/>
    </xf>
    <xf numFmtId="0" fontId="76" fillId="0" borderId="0" xfId="19" applyFont="1">
      <alignment vertical="center"/>
    </xf>
    <xf numFmtId="41" fontId="5" fillId="0" borderId="6" xfId="11" applyFont="1" applyBorder="1">
      <alignment vertical="center"/>
    </xf>
    <xf numFmtId="41" fontId="73" fillId="0" borderId="2" xfId="11" applyFont="1" applyBorder="1">
      <alignment vertical="center"/>
    </xf>
    <xf numFmtId="188" fontId="52" fillId="0" borderId="2" xfId="0" applyNumberFormat="1" applyFont="1" applyBorder="1" applyAlignment="1">
      <alignment horizontal="center" vertical="center"/>
    </xf>
    <xf numFmtId="187" fontId="52" fillId="0" borderId="2" xfId="0" applyNumberFormat="1" applyFont="1" applyBorder="1" applyAlignment="1">
      <alignment horizontal="right" vertical="center"/>
    </xf>
    <xf numFmtId="0" fontId="52" fillId="0" borderId="2" xfId="0" quotePrefix="1" applyFont="1" applyBorder="1" applyAlignment="1">
      <alignment horizontal="center" vertical="center"/>
    </xf>
    <xf numFmtId="0" fontId="5" fillId="0" borderId="102" xfId="19" applyFont="1" applyBorder="1">
      <alignment vertical="center"/>
    </xf>
    <xf numFmtId="188" fontId="52" fillId="0" borderId="5" xfId="0" applyNumberFormat="1" applyFont="1" applyBorder="1" applyAlignment="1">
      <alignment horizontal="center" vertical="center"/>
    </xf>
    <xf numFmtId="187" fontId="52" fillId="0" borderId="5" xfId="0" applyNumberFormat="1" applyFont="1" applyBorder="1" applyAlignment="1">
      <alignment horizontal="right" vertical="center"/>
    </xf>
    <xf numFmtId="0" fontId="52" fillId="0" borderId="5" xfId="0" quotePrefix="1" applyFont="1" applyBorder="1" applyAlignment="1">
      <alignment horizontal="center" vertical="center"/>
    </xf>
    <xf numFmtId="0" fontId="5" fillId="0" borderId="0" xfId="19" applyFont="1" applyAlignment="1">
      <alignment horizontal="center" vertical="center"/>
    </xf>
    <xf numFmtId="41" fontId="5" fillId="0" borderId="0" xfId="11" applyFont="1">
      <alignment vertical="center"/>
    </xf>
    <xf numFmtId="0" fontId="18" fillId="6" borderId="3" xfId="0" applyFont="1" applyFill="1" applyBorder="1">
      <alignment vertical="center"/>
    </xf>
    <xf numFmtId="0" fontId="18" fillId="6" borderId="4" xfId="0" applyFont="1" applyFill="1" applyBorder="1">
      <alignment vertical="center"/>
    </xf>
    <xf numFmtId="0" fontId="17" fillId="7" borderId="3" xfId="0" applyFont="1" applyFill="1" applyBorder="1">
      <alignment vertical="center"/>
    </xf>
    <xf numFmtId="0" fontId="17" fillId="7" borderId="4" xfId="0" applyFont="1" applyFill="1" applyBorder="1">
      <alignment vertical="center"/>
    </xf>
    <xf numFmtId="0" fontId="64" fillId="0" borderId="6" xfId="0" quotePrefix="1" applyFont="1" applyBorder="1" applyAlignment="1">
      <alignment horizontal="center" vertical="center"/>
    </xf>
    <xf numFmtId="0" fontId="17" fillId="0" borderId="6" xfId="0" applyFont="1" applyBorder="1" applyAlignment="1">
      <alignment horizontal="center" vertical="center" shrinkToFit="1"/>
    </xf>
    <xf numFmtId="0" fontId="5" fillId="0" borderId="6" xfId="19" applyFont="1" applyBorder="1">
      <alignment vertical="center"/>
    </xf>
    <xf numFmtId="0" fontId="5" fillId="0" borderId="6" xfId="19" applyFont="1" applyBorder="1" applyAlignment="1">
      <alignment horizontal="center" vertical="center"/>
    </xf>
    <xf numFmtId="0" fontId="16" fillId="18" borderId="0" xfId="0" applyFont="1" applyFill="1" applyAlignment="1">
      <alignment horizontal="center" vertical="center" shrinkToFit="1"/>
    </xf>
    <xf numFmtId="0" fontId="0" fillId="18" borderId="0" xfId="0" applyFill="1">
      <alignment vertical="center"/>
    </xf>
    <xf numFmtId="0" fontId="16" fillId="0" borderId="6" xfId="0" applyFont="1" applyFill="1" applyBorder="1" applyAlignment="1">
      <alignment horizontal="center" vertical="center"/>
    </xf>
    <xf numFmtId="42" fontId="14" fillId="0" borderId="6" xfId="0" applyNumberFormat="1" applyFont="1" applyFill="1" applyBorder="1">
      <alignment vertical="center"/>
    </xf>
    <xf numFmtId="42" fontId="14" fillId="0" borderId="6" xfId="0" applyNumberFormat="1" applyFont="1" applyFill="1" applyBorder="1" applyAlignment="1">
      <alignment horizontal="left" vertical="center" wrapText="1"/>
    </xf>
    <xf numFmtId="0" fontId="14" fillId="0" borderId="6" xfId="0" applyFont="1" applyFill="1" applyBorder="1" applyAlignment="1">
      <alignment horizontal="center" vertical="center"/>
    </xf>
    <xf numFmtId="176" fontId="14" fillId="0" borderId="6" xfId="0" applyNumberFormat="1" applyFont="1" applyFill="1" applyBorder="1">
      <alignment vertical="center"/>
    </xf>
    <xf numFmtId="176" fontId="16" fillId="0" borderId="6" xfId="0" applyNumberFormat="1" applyFont="1" applyFill="1" applyBorder="1" applyAlignment="1">
      <alignment vertical="center" shrinkToFit="1"/>
    </xf>
    <xf numFmtId="0" fontId="16" fillId="0" borderId="6" xfId="0" applyFont="1" applyFill="1" applyBorder="1" applyAlignment="1">
      <alignment horizontal="center" vertical="center" shrinkToFit="1"/>
    </xf>
    <xf numFmtId="42" fontId="14" fillId="0" borderId="6" xfId="0" applyNumberFormat="1" applyFont="1" applyFill="1" applyBorder="1" applyAlignment="1">
      <alignment horizontal="left" vertical="center"/>
    </xf>
    <xf numFmtId="0" fontId="16" fillId="0" borderId="2" xfId="0" applyFont="1" applyFill="1" applyBorder="1" applyAlignment="1">
      <alignment horizontal="center" vertical="center" wrapText="1" shrinkToFit="1"/>
    </xf>
    <xf numFmtId="0" fontId="16" fillId="0" borderId="5" xfId="0" applyFont="1" applyFill="1" applyBorder="1" applyAlignment="1">
      <alignment vertical="center" wrapText="1" shrinkToFit="1"/>
    </xf>
    <xf numFmtId="0" fontId="67" fillId="0" borderId="0" xfId="0" applyFont="1" applyAlignment="1">
      <alignment horizontal="center" vertical="center" wrapText="1"/>
    </xf>
    <xf numFmtId="0" fontId="67" fillId="0" borderId="0" xfId="0" applyFont="1" applyAlignment="1">
      <alignment horizontal="center" vertical="center"/>
    </xf>
    <xf numFmtId="0" fontId="30" fillId="0" borderId="0" xfId="0" applyFont="1" applyAlignment="1">
      <alignment horizontal="center" vertical="center"/>
    </xf>
    <xf numFmtId="37" fontId="31" fillId="0" borderId="0" xfId="0" applyNumberFormat="1" applyFont="1" applyAlignment="1">
      <alignment horizontal="center" vertical="center"/>
    </xf>
    <xf numFmtId="0" fontId="77" fillId="0" borderId="0" xfId="8" applyFont="1" applyAlignment="1">
      <alignment horizontal="center" vertical="center"/>
    </xf>
    <xf numFmtId="0" fontId="79" fillId="0" borderId="0" xfId="8" applyFont="1" applyAlignment="1">
      <alignment horizontal="left" vertical="top" wrapText="1"/>
    </xf>
    <xf numFmtId="0" fontId="35" fillId="0" borderId="15" xfId="9" applyFont="1" applyBorder="1" applyAlignment="1">
      <alignment horizontal="center" vertical="center"/>
    </xf>
    <xf numFmtId="0" fontId="35" fillId="0" borderId="16" xfId="9" applyFont="1" applyBorder="1" applyAlignment="1">
      <alignment horizontal="center" vertical="center"/>
    </xf>
    <xf numFmtId="0" fontId="35" fillId="0" borderId="17" xfId="9" applyFont="1" applyBorder="1" applyAlignment="1">
      <alignment horizontal="center" vertical="center"/>
    </xf>
    <xf numFmtId="0" fontId="36" fillId="0" borderId="39" xfId="9" applyFont="1" applyBorder="1" applyAlignment="1">
      <alignment horizontal="center" vertical="center"/>
    </xf>
    <xf numFmtId="0" fontId="36" fillId="0" borderId="17" xfId="9" applyFont="1" applyBorder="1" applyAlignment="1">
      <alignment horizontal="center" vertical="center"/>
    </xf>
    <xf numFmtId="0" fontId="36" fillId="0" borderId="58" xfId="9" applyFont="1" applyBorder="1" applyAlignment="1">
      <alignment horizontal="center" vertical="center"/>
    </xf>
    <xf numFmtId="0" fontId="36" fillId="0" borderId="103" xfId="9" applyFont="1" applyBorder="1" applyAlignment="1">
      <alignment horizontal="center" vertical="center"/>
    </xf>
    <xf numFmtId="0" fontId="37" fillId="4" borderId="21" xfId="9" applyFont="1" applyFill="1" applyBorder="1" applyAlignment="1">
      <alignment horizontal="center" vertical="center"/>
    </xf>
    <xf numFmtId="0" fontId="37" fillId="4" borderId="22" xfId="9" applyFont="1" applyFill="1" applyBorder="1" applyAlignment="1">
      <alignment horizontal="center" vertical="center"/>
    </xf>
    <xf numFmtId="0" fontId="36" fillId="0" borderId="34" xfId="9" applyFont="1" applyBorder="1" applyAlignment="1">
      <alignment horizontal="center" vertical="center"/>
    </xf>
    <xf numFmtId="0" fontId="36" fillId="0" borderId="35" xfId="9" applyFont="1" applyBorder="1" applyAlignment="1">
      <alignment horizontal="center" vertical="center"/>
    </xf>
    <xf numFmtId="0" fontId="36" fillId="0" borderId="19" xfId="9" applyFont="1" applyBorder="1" applyAlignment="1">
      <alignment horizontal="center" vertical="center"/>
    </xf>
    <xf numFmtId="0" fontId="36" fillId="0" borderId="6" xfId="9" applyFont="1" applyBorder="1" applyAlignment="1">
      <alignment horizontal="center" vertical="center"/>
    </xf>
    <xf numFmtId="0" fontId="37" fillId="0" borderId="19" xfId="9" applyFont="1" applyBorder="1" applyAlignment="1">
      <alignment horizontal="center" vertical="center"/>
    </xf>
    <xf numFmtId="0" fontId="37" fillId="0" borderId="6" xfId="9" applyFont="1" applyBorder="1" applyAlignment="1">
      <alignment horizontal="center" vertical="center"/>
    </xf>
    <xf numFmtId="0" fontId="37" fillId="5" borderId="19" xfId="9" applyFont="1" applyFill="1" applyBorder="1" applyAlignment="1">
      <alignment horizontal="center" vertical="center"/>
    </xf>
    <xf numFmtId="0" fontId="37" fillId="5" borderId="6" xfId="9" applyFont="1" applyFill="1" applyBorder="1" applyAlignment="1">
      <alignment horizontal="center" vertical="center"/>
    </xf>
    <xf numFmtId="0" fontId="17" fillId="5" borderId="11" xfId="0" applyFont="1" applyFill="1" applyBorder="1" applyAlignment="1">
      <alignment horizontal="center" vertical="center"/>
    </xf>
    <xf numFmtId="0" fontId="17" fillId="5" borderId="12" xfId="0" applyFont="1" applyFill="1" applyBorder="1" applyAlignment="1">
      <alignment horizontal="center" vertical="center"/>
    </xf>
    <xf numFmtId="0" fontId="17" fillId="4" borderId="13" xfId="0" applyFont="1" applyFill="1" applyBorder="1" applyAlignment="1">
      <alignment horizontal="center" vertical="center"/>
    </xf>
    <xf numFmtId="0" fontId="17" fillId="4" borderId="14" xfId="0" applyFont="1" applyFill="1" applyBorder="1" applyAlignment="1">
      <alignment horizontal="center" vertic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17" fillId="5" borderId="3" xfId="0" applyFont="1" applyFill="1" applyBorder="1" applyAlignment="1">
      <alignment horizontal="center" vertical="center"/>
    </xf>
    <xf numFmtId="0" fontId="17" fillId="5" borderId="4" xfId="0" applyFont="1" applyFill="1" applyBorder="1" applyAlignment="1">
      <alignment horizontal="center" vertical="center"/>
    </xf>
    <xf numFmtId="0" fontId="17" fillId="2" borderId="6" xfId="0" applyFont="1" applyFill="1" applyBorder="1" applyAlignment="1">
      <alignment horizontal="center" vertical="center"/>
    </xf>
    <xf numFmtId="0" fontId="17" fillId="6" borderId="3" xfId="0" applyFont="1" applyFill="1" applyBorder="1" applyAlignment="1">
      <alignment horizontal="left" vertical="center"/>
    </xf>
    <xf numFmtId="0" fontId="17" fillId="6" borderId="102" xfId="0" applyFont="1" applyFill="1" applyBorder="1" applyAlignment="1">
      <alignment horizontal="left" vertical="center"/>
    </xf>
    <xf numFmtId="0" fontId="17" fillId="6" borderId="4" xfId="0" applyFont="1" applyFill="1" applyBorder="1" applyAlignment="1">
      <alignment horizontal="left"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7" fillId="3" borderId="3" xfId="0" applyFont="1" applyFill="1" applyBorder="1" applyAlignment="1">
      <alignment horizontal="center" vertical="center"/>
    </xf>
    <xf numFmtId="0" fontId="17" fillId="3" borderId="4" xfId="0" applyFont="1" applyFill="1" applyBorder="1" applyAlignment="1">
      <alignment horizontal="center" vertical="center"/>
    </xf>
    <xf numFmtId="0" fontId="17" fillId="2" borderId="6" xfId="0" applyFont="1" applyFill="1" applyBorder="1" applyAlignment="1">
      <alignment horizontal="center" vertical="center" wrapText="1"/>
    </xf>
    <xf numFmtId="0" fontId="17" fillId="4" borderId="9" xfId="0" applyFont="1" applyFill="1" applyBorder="1" applyAlignment="1">
      <alignment horizontal="center" vertical="center"/>
    </xf>
    <xf numFmtId="0" fontId="17" fillId="4" borderId="10"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2" xfId="0" applyFont="1" applyFill="1" applyBorder="1" applyAlignment="1">
      <alignment horizontal="center" vertical="center" wrapText="1"/>
    </xf>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176" fontId="17" fillId="2" borderId="6"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7" fillId="2" borderId="4" xfId="0" applyNumberFormat="1" applyFont="1" applyFill="1" applyBorder="1" applyAlignment="1">
      <alignment horizontal="center" vertical="center"/>
    </xf>
    <xf numFmtId="187" fontId="66" fillId="17" borderId="6" xfId="0" applyNumberFormat="1" applyFont="1" applyFill="1" applyBorder="1" applyAlignment="1">
      <alignment horizontal="center" vertical="center" wrapText="1"/>
    </xf>
    <xf numFmtId="187" fontId="66" fillId="17" borderId="6" xfId="0" applyNumberFormat="1" applyFont="1" applyFill="1" applyBorder="1" applyAlignment="1">
      <alignment horizontal="center" vertical="center"/>
    </xf>
    <xf numFmtId="187" fontId="66" fillId="17" borderId="3" xfId="0" applyNumberFormat="1" applyFont="1" applyFill="1" applyBorder="1" applyAlignment="1">
      <alignment horizontal="center" vertical="center" wrapText="1"/>
    </xf>
    <xf numFmtId="187" fontId="66" fillId="17" borderId="4" xfId="0" applyNumberFormat="1" applyFont="1" applyFill="1" applyBorder="1" applyAlignment="1">
      <alignment horizontal="center" vertical="center" wrapText="1"/>
    </xf>
    <xf numFmtId="0" fontId="66" fillId="17" borderId="6" xfId="0" applyFont="1" applyFill="1" applyBorder="1" applyAlignment="1">
      <alignment horizontal="center" vertical="center"/>
    </xf>
    <xf numFmtId="0" fontId="78" fillId="0" borderId="0" xfId="0" applyFont="1" applyAlignment="1">
      <alignment horizontal="center" vertical="center"/>
    </xf>
    <xf numFmtId="0" fontId="64" fillId="0" borderId="1" xfId="19" applyFont="1" applyBorder="1" applyAlignment="1">
      <alignment horizontal="left" vertical="center"/>
    </xf>
    <xf numFmtId="187" fontId="66" fillId="17" borderId="102" xfId="0" applyNumberFormat="1" applyFont="1" applyFill="1" applyBorder="1" applyAlignment="1">
      <alignment horizontal="center" vertical="center" wrapText="1"/>
    </xf>
    <xf numFmtId="0" fontId="17" fillId="7" borderId="18" xfId="0" applyFont="1" applyFill="1" applyBorder="1" applyAlignment="1">
      <alignment horizontal="left" vertical="center"/>
    </xf>
    <xf numFmtId="0" fontId="17" fillId="7" borderId="0" xfId="0" applyFont="1" applyFill="1" applyAlignment="1">
      <alignment horizontal="left" vertical="center"/>
    </xf>
    <xf numFmtId="0" fontId="17" fillId="7" borderId="75" xfId="0" applyFont="1" applyFill="1" applyBorder="1" applyAlignment="1">
      <alignment horizontal="left" vertical="center"/>
    </xf>
    <xf numFmtId="41" fontId="66" fillId="4" borderId="89" xfId="16" applyFont="1" applyFill="1" applyBorder="1" applyAlignment="1">
      <alignment horizontal="center" vertical="center"/>
    </xf>
    <xf numFmtId="41" fontId="66" fillId="4" borderId="90" xfId="16" applyFont="1" applyFill="1" applyBorder="1" applyAlignment="1">
      <alignment horizontal="center" vertical="center"/>
    </xf>
    <xf numFmtId="41" fontId="66" fillId="4" borderId="99" xfId="16" applyFont="1" applyFill="1" applyBorder="1" applyAlignment="1">
      <alignment horizontal="center" vertical="center"/>
    </xf>
    <xf numFmtId="41" fontId="51" fillId="14" borderId="92" xfId="16" applyFont="1" applyFill="1" applyBorder="1" applyAlignment="1">
      <alignment horizontal="center" vertical="center"/>
    </xf>
    <xf numFmtId="41" fontId="51" fillId="14" borderId="95" xfId="16" applyFont="1" applyFill="1" applyBorder="1" applyAlignment="1">
      <alignment horizontal="center" vertical="center"/>
    </xf>
    <xf numFmtId="41" fontId="51" fillId="14" borderId="93" xfId="16" applyFont="1" applyFill="1" applyBorder="1" applyAlignment="1">
      <alignment horizontal="center" vertical="center"/>
    </xf>
    <xf numFmtId="41" fontId="51" fillId="14" borderId="96" xfId="16" applyFont="1" applyFill="1" applyBorder="1" applyAlignment="1">
      <alignment horizontal="center" vertical="center"/>
    </xf>
    <xf numFmtId="2" fontId="51" fillId="14" borderId="41" xfId="16" applyNumberFormat="1" applyFont="1" applyFill="1" applyBorder="1" applyAlignment="1">
      <alignment horizontal="center" vertical="center"/>
    </xf>
    <xf numFmtId="2" fontId="51" fillId="14" borderId="42" xfId="16" applyNumberFormat="1" applyFont="1" applyFill="1" applyBorder="1" applyAlignment="1">
      <alignment horizontal="center" vertical="center"/>
    </xf>
    <xf numFmtId="2" fontId="51" fillId="14" borderId="38" xfId="16" applyNumberFormat="1" applyFont="1" applyFill="1" applyBorder="1" applyAlignment="1">
      <alignment horizontal="center" vertical="center"/>
    </xf>
    <xf numFmtId="2" fontId="51" fillId="14" borderId="46" xfId="16" applyNumberFormat="1" applyFont="1" applyFill="1" applyBorder="1" applyAlignment="1">
      <alignment horizontal="center" vertical="center"/>
    </xf>
    <xf numFmtId="41" fontId="51" fillId="14" borderId="94" xfId="16" applyFont="1" applyFill="1" applyBorder="1" applyAlignment="1">
      <alignment horizontal="center" vertical="center"/>
    </xf>
    <xf numFmtId="41" fontId="51" fillId="14" borderId="97" xfId="16" applyFont="1" applyFill="1" applyBorder="1" applyAlignment="1">
      <alignment horizontal="center" vertical="center"/>
    </xf>
    <xf numFmtId="0" fontId="17" fillId="4" borderId="89" xfId="0" applyFont="1" applyFill="1" applyBorder="1" applyAlignment="1">
      <alignment horizontal="center" vertical="center"/>
    </xf>
    <xf numFmtId="0" fontId="17" fillId="4" borderId="90" xfId="0" applyFont="1" applyFill="1" applyBorder="1" applyAlignment="1">
      <alignment horizontal="center" vertical="center"/>
    </xf>
    <xf numFmtId="1" fontId="9" fillId="0" borderId="36" xfId="15" applyNumberFormat="1" applyFont="1" applyFill="1" applyBorder="1" applyAlignment="1">
      <alignment horizontal="center" vertical="center"/>
    </xf>
    <xf numFmtId="1" fontId="9" fillId="0" borderId="52" xfId="15" applyNumberFormat="1" applyFont="1" applyFill="1" applyBorder="1" applyAlignment="1">
      <alignment horizontal="center" vertical="center"/>
    </xf>
    <xf numFmtId="1" fontId="9" fillId="0" borderId="58" xfId="15" applyNumberFormat="1" applyFont="1" applyFill="1" applyBorder="1" applyAlignment="1">
      <alignment horizontal="center" vertical="center"/>
    </xf>
    <xf numFmtId="1" fontId="9" fillId="0" borderId="2" xfId="15" applyNumberFormat="1" applyFont="1" applyFill="1" applyBorder="1" applyAlignment="1">
      <alignment horizontal="center" vertical="center"/>
    </xf>
    <xf numFmtId="1" fontId="9" fillId="0" borderId="50" xfId="15" applyNumberFormat="1" applyFont="1" applyFill="1" applyBorder="1" applyAlignment="1">
      <alignment horizontal="center" vertical="center"/>
    </xf>
    <xf numFmtId="1" fontId="9" fillId="0" borderId="5" xfId="15" applyNumberFormat="1" applyFont="1" applyFill="1" applyBorder="1" applyAlignment="1">
      <alignment horizontal="center" vertical="center"/>
    </xf>
    <xf numFmtId="0" fontId="17" fillId="5" borderId="89" xfId="0" applyFont="1" applyFill="1" applyBorder="1" applyAlignment="1">
      <alignment horizontal="center" vertical="center"/>
    </xf>
    <xf numFmtId="0" fontId="17" fillId="5" borderId="90" xfId="0" applyFont="1" applyFill="1" applyBorder="1" applyAlignment="1">
      <alignment horizontal="center" vertical="center"/>
    </xf>
    <xf numFmtId="181" fontId="61" fillId="5" borderId="41" xfId="15" applyNumberFormat="1" applyFont="1" applyFill="1" applyBorder="1" applyAlignment="1">
      <alignment horizontal="center" vertical="center"/>
    </xf>
    <xf numFmtId="181" fontId="61" fillId="5" borderId="42" xfId="15" applyNumberFormat="1" applyFont="1" applyFill="1" applyBorder="1" applyAlignment="1">
      <alignment horizontal="center" vertical="center"/>
    </xf>
    <xf numFmtId="49" fontId="61" fillId="5" borderId="15" xfId="15" applyNumberFormat="1" applyFont="1" applyFill="1" applyBorder="1" applyAlignment="1">
      <alignment horizontal="center" vertical="center"/>
    </xf>
    <xf numFmtId="49" fontId="61" fillId="5" borderId="16" xfId="15" applyNumberFormat="1" applyFont="1" applyFill="1" applyBorder="1" applyAlignment="1">
      <alignment horizontal="center" vertical="center"/>
    </xf>
    <xf numFmtId="49" fontId="61" fillId="5" borderId="38" xfId="15" applyNumberFormat="1" applyFont="1" applyFill="1" applyBorder="1" applyAlignment="1">
      <alignment horizontal="center" vertical="center"/>
    </xf>
    <xf numFmtId="41" fontId="61" fillId="5" borderId="39" xfId="15" applyFont="1" applyFill="1" applyBorder="1" applyAlignment="1">
      <alignment horizontal="center" vertical="center"/>
    </xf>
    <xf numFmtId="41" fontId="61" fillId="5" borderId="47" xfId="15" applyFont="1" applyFill="1" applyBorder="1" applyAlignment="1">
      <alignment horizontal="center" vertical="center"/>
    </xf>
    <xf numFmtId="41" fontId="61" fillId="5" borderId="40" xfId="15" applyFont="1" applyFill="1" applyBorder="1" applyAlignment="1">
      <alignment horizontal="center" vertical="center"/>
    </xf>
    <xf numFmtId="41" fontId="61" fillId="5" borderId="48" xfId="15" applyFont="1" applyFill="1" applyBorder="1" applyAlignment="1">
      <alignment horizontal="center" vertical="center"/>
    </xf>
    <xf numFmtId="181" fontId="62" fillId="5" borderId="41" xfId="15" applyNumberFormat="1" applyFont="1" applyFill="1" applyBorder="1" applyAlignment="1">
      <alignment horizontal="center" vertical="center"/>
    </xf>
    <xf numFmtId="181" fontId="62" fillId="5" borderId="42" xfId="15" applyNumberFormat="1" applyFont="1" applyFill="1" applyBorder="1" applyAlignment="1">
      <alignment horizontal="center" vertical="center"/>
    </xf>
    <xf numFmtId="181" fontId="61" fillId="5" borderId="71" xfId="15" applyNumberFormat="1" applyFont="1" applyFill="1" applyBorder="1" applyAlignment="1">
      <alignment horizontal="center" vertical="center"/>
    </xf>
    <xf numFmtId="49" fontId="59" fillId="6" borderId="15" xfId="15" applyNumberFormat="1" applyFont="1" applyFill="1" applyBorder="1" applyAlignment="1">
      <alignment horizontal="left" vertical="center"/>
    </xf>
    <xf numFmtId="49" fontId="59" fillId="6" borderId="16" xfId="15" applyNumberFormat="1" applyFont="1" applyFill="1" applyBorder="1" applyAlignment="1">
      <alignment horizontal="left" vertical="center"/>
    </xf>
    <xf numFmtId="49" fontId="59" fillId="6" borderId="17" xfId="15" applyNumberFormat="1" applyFont="1" applyFill="1" applyBorder="1" applyAlignment="1">
      <alignment horizontal="left" vertical="center"/>
    </xf>
    <xf numFmtId="181" fontId="61" fillId="5" borderId="43" xfId="15" applyNumberFormat="1" applyFont="1" applyFill="1" applyBorder="1" applyAlignment="1">
      <alignment horizontal="center" vertical="center"/>
    </xf>
    <xf numFmtId="49" fontId="59" fillId="6" borderId="18" xfId="15" applyNumberFormat="1" applyFont="1" applyFill="1" applyBorder="1" applyAlignment="1">
      <alignment horizontal="left" vertical="center"/>
    </xf>
    <xf numFmtId="49" fontId="59" fillId="6" borderId="0" xfId="15" applyNumberFormat="1" applyFont="1" applyFill="1" applyBorder="1" applyAlignment="1">
      <alignment horizontal="left" vertical="center"/>
    </xf>
    <xf numFmtId="49" fontId="59" fillId="6" borderId="75" xfId="15" applyNumberFormat="1" applyFont="1" applyFill="1" applyBorder="1" applyAlignment="1">
      <alignment horizontal="left" vertical="center"/>
    </xf>
    <xf numFmtId="182" fontId="61" fillId="5" borderId="44" xfId="15" applyNumberFormat="1" applyFont="1" applyFill="1" applyBorder="1" applyAlignment="1">
      <alignment horizontal="center" vertical="center"/>
    </xf>
    <xf numFmtId="182" fontId="61" fillId="5" borderId="33" xfId="15" applyNumberFormat="1" applyFont="1" applyFill="1" applyBorder="1" applyAlignment="1">
      <alignment horizontal="center" vertical="center"/>
    </xf>
    <xf numFmtId="49" fontId="61" fillId="5" borderId="45" xfId="15" applyNumberFormat="1" applyFont="1" applyFill="1" applyBorder="1" applyAlignment="1">
      <alignment horizontal="center" vertical="center"/>
    </xf>
    <xf numFmtId="49" fontId="61" fillId="5" borderId="32" xfId="15" applyNumberFormat="1" applyFont="1" applyFill="1" applyBorder="1" applyAlignment="1">
      <alignment horizontal="center" vertical="center"/>
    </xf>
    <xf numFmtId="49" fontId="61" fillId="5" borderId="46" xfId="15" applyNumberFormat="1" applyFont="1" applyFill="1" applyBorder="1" applyAlignment="1">
      <alignment horizontal="center" vertical="center"/>
    </xf>
    <xf numFmtId="1" fontId="9" fillId="0" borderId="47" xfId="15" applyNumberFormat="1" applyFont="1" applyFill="1" applyBorder="1" applyAlignment="1">
      <alignment horizontal="center" vertical="center"/>
    </xf>
    <xf numFmtId="1" fontId="9" fillId="0" borderId="48" xfId="15" applyNumberFormat="1" applyFont="1" applyFill="1" applyBorder="1" applyAlignment="1">
      <alignment horizontal="center" vertical="center"/>
    </xf>
    <xf numFmtId="41" fontId="49" fillId="5" borderId="6" xfId="13" applyFont="1" applyFill="1" applyBorder="1" applyAlignment="1">
      <alignment horizontal="center" vertical="center" wrapText="1"/>
    </xf>
    <xf numFmtId="41" fontId="50" fillId="5" borderId="6" xfId="13" applyFont="1" applyFill="1" applyBorder="1" applyAlignment="1">
      <alignment horizontal="center" vertical="center" wrapText="1"/>
    </xf>
    <xf numFmtId="0" fontId="50" fillId="5" borderId="6" xfId="12" applyFont="1" applyFill="1" applyBorder="1" applyAlignment="1">
      <alignment horizontal="center" vertical="center"/>
    </xf>
    <xf numFmtId="0" fontId="44" fillId="10" borderId="89" xfId="9" applyFont="1" applyFill="1" applyBorder="1" applyAlignment="1">
      <alignment horizontal="center" vertical="center"/>
    </xf>
    <xf numFmtId="0" fontId="44" fillId="10" borderId="90" xfId="9" applyFont="1" applyFill="1" applyBorder="1" applyAlignment="1">
      <alignment horizontal="center" vertical="center"/>
    </xf>
    <xf numFmtId="0" fontId="44" fillId="10" borderId="91" xfId="9" applyFont="1" applyFill="1" applyBorder="1" applyAlignment="1">
      <alignment horizontal="center" vertical="center"/>
    </xf>
  </cellXfs>
  <cellStyles count="21">
    <cellStyle name="쉼표 [0]" xfId="1" builtinId="6"/>
    <cellStyle name="쉼표 [0] 10" xfId="2" xr:uid="{00000000-0005-0000-0000-000001000000}"/>
    <cellStyle name="쉼표 [0] 2" xfId="4" xr:uid="{00000000-0005-0000-0000-000002000000}"/>
    <cellStyle name="쉼표 [0] 2 10 3" xfId="11" xr:uid="{00000000-0005-0000-0000-000003000000}"/>
    <cellStyle name="쉼표 [0] 2 2" xfId="3" xr:uid="{00000000-0005-0000-0000-000004000000}"/>
    <cellStyle name="쉼표 [0] 2 2 2" xfId="16" xr:uid="{00000000-0005-0000-0000-000005000000}"/>
    <cellStyle name="쉼표 [0] 2 3 2" xfId="17" xr:uid="{00000000-0005-0000-0000-000006000000}"/>
    <cellStyle name="쉼표 [0] 5 2" xfId="13" xr:uid="{00000000-0005-0000-0000-000007000000}"/>
    <cellStyle name="쉼표 [0] 8" xfId="7" xr:uid="{00000000-0005-0000-0000-000008000000}"/>
    <cellStyle name="쉼표 [0]_인건비산출표1" xfId="15" xr:uid="{00000000-0005-0000-0000-000009000000}"/>
    <cellStyle name="표준" xfId="0" builtinId="0"/>
    <cellStyle name="표준 11 2" xfId="14" xr:uid="{00000000-0005-0000-0000-00000B000000}"/>
    <cellStyle name="표준 14 2" xfId="5" xr:uid="{00000000-0005-0000-0000-00000C000000}"/>
    <cellStyle name="표준 2" xfId="10" xr:uid="{00000000-0005-0000-0000-00000D000000}"/>
    <cellStyle name="표준 2 2 10" xfId="20" xr:uid="{00000000-0005-0000-0000-00000E000000}"/>
    <cellStyle name="표준 27" xfId="6" xr:uid="{00000000-0005-0000-0000-00000F000000}"/>
    <cellStyle name="표준 3" xfId="8" xr:uid="{00000000-0005-0000-0000-000010000000}"/>
    <cellStyle name="표준 4" xfId="19" xr:uid="{00000000-0005-0000-0000-000011000000}"/>
    <cellStyle name="표준 4 3" xfId="12" xr:uid="{00000000-0005-0000-0000-000012000000}"/>
    <cellStyle name="표준 8 10" xfId="9" xr:uid="{00000000-0005-0000-0000-000013000000}"/>
    <cellStyle name="표준_원가계산" xfId="18"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314325</xdr:colOff>
      <xdr:row>5</xdr:row>
      <xdr:rowOff>104775</xdr:rowOff>
    </xdr:from>
    <xdr:to>
      <xdr:col>3</xdr:col>
      <xdr:colOff>561975</xdr:colOff>
      <xdr:row>5</xdr:row>
      <xdr:rowOff>276225</xdr:rowOff>
    </xdr:to>
    <xdr:sp macro="" textlink="">
      <xdr:nvSpPr>
        <xdr:cNvPr id="2" name="직사각형 1">
          <a:extLst>
            <a:ext uri="{FF2B5EF4-FFF2-40B4-BE49-F238E27FC236}">
              <a16:creationId xmlns:a16="http://schemas.microsoft.com/office/drawing/2014/main" id="{FAB71CCE-C18F-40B5-A3E3-A19F6AA018B3}"/>
            </a:ext>
          </a:extLst>
        </xdr:cNvPr>
        <xdr:cNvSpPr/>
      </xdr:nvSpPr>
      <xdr:spPr>
        <a:xfrm>
          <a:off x="2047875" y="2505075"/>
          <a:ext cx="247650" cy="171450"/>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3</xdr:col>
      <xdr:colOff>314325</xdr:colOff>
      <xdr:row>11</xdr:row>
      <xdr:rowOff>95250</xdr:rowOff>
    </xdr:from>
    <xdr:to>
      <xdr:col>3</xdr:col>
      <xdr:colOff>561975</xdr:colOff>
      <xdr:row>11</xdr:row>
      <xdr:rowOff>266700</xdr:rowOff>
    </xdr:to>
    <xdr:sp macro="" textlink="">
      <xdr:nvSpPr>
        <xdr:cNvPr id="3" name="직사각형 2">
          <a:extLst>
            <a:ext uri="{FF2B5EF4-FFF2-40B4-BE49-F238E27FC236}">
              <a16:creationId xmlns:a16="http://schemas.microsoft.com/office/drawing/2014/main" id="{1EFBAA30-AE34-4CB3-A7A0-31381F0DA47F}"/>
            </a:ext>
          </a:extLst>
        </xdr:cNvPr>
        <xdr:cNvSpPr/>
      </xdr:nvSpPr>
      <xdr:spPr>
        <a:xfrm>
          <a:off x="2047875" y="4476750"/>
          <a:ext cx="247650" cy="171450"/>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ko-KR"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1</xdr:row>
      <xdr:rowOff>19050</xdr:rowOff>
    </xdr:from>
    <xdr:to>
      <xdr:col>4</xdr:col>
      <xdr:colOff>0</xdr:colOff>
      <xdr:row>3</xdr:row>
      <xdr:rowOff>0</xdr:rowOff>
    </xdr:to>
    <xdr:sp macro="" textlink="">
      <xdr:nvSpPr>
        <xdr:cNvPr id="2" name="Line 6">
          <a:extLst>
            <a:ext uri="{FF2B5EF4-FFF2-40B4-BE49-F238E27FC236}">
              <a16:creationId xmlns:a16="http://schemas.microsoft.com/office/drawing/2014/main" id="{8616B1D5-D8A3-4010-BC68-68FD98FBD290}"/>
            </a:ext>
          </a:extLst>
        </xdr:cNvPr>
        <xdr:cNvSpPr>
          <a:spLocks noChangeShapeType="1"/>
        </xdr:cNvSpPr>
      </xdr:nvSpPr>
      <xdr:spPr bwMode="auto">
        <a:xfrm>
          <a:off x="9525" y="390525"/>
          <a:ext cx="4743450" cy="476250"/>
        </a:xfrm>
        <a:prstGeom prst="line">
          <a:avLst/>
        </a:prstGeom>
        <a:noFill/>
        <a:ln w="9525">
          <a:solidFill>
            <a:srgbClr val="000000"/>
          </a:solidFill>
          <a:round/>
          <a:headEnd/>
          <a:tailEnd/>
        </a:ln>
      </xdr:spPr>
    </xdr:sp>
    <xdr:clientData/>
  </xdr:twoCellAnchor>
  <xdr:twoCellAnchor>
    <xdr:from>
      <xdr:col>0</xdr:col>
      <xdr:colOff>9525</xdr:colOff>
      <xdr:row>1</xdr:row>
      <xdr:rowOff>19050</xdr:rowOff>
    </xdr:from>
    <xdr:to>
      <xdr:col>4</xdr:col>
      <xdr:colOff>0</xdr:colOff>
      <xdr:row>3</xdr:row>
      <xdr:rowOff>0</xdr:rowOff>
    </xdr:to>
    <xdr:sp macro="" textlink="">
      <xdr:nvSpPr>
        <xdr:cNvPr id="3" name="Line 7">
          <a:extLst>
            <a:ext uri="{FF2B5EF4-FFF2-40B4-BE49-F238E27FC236}">
              <a16:creationId xmlns:a16="http://schemas.microsoft.com/office/drawing/2014/main" id="{94604AF8-865F-4C6C-8A22-CDEAE9EDC5BC}"/>
            </a:ext>
          </a:extLst>
        </xdr:cNvPr>
        <xdr:cNvSpPr>
          <a:spLocks noChangeShapeType="1"/>
        </xdr:cNvSpPr>
      </xdr:nvSpPr>
      <xdr:spPr bwMode="auto">
        <a:xfrm>
          <a:off x="9525" y="390525"/>
          <a:ext cx="4743450" cy="476250"/>
        </a:xfrm>
        <a:prstGeom prst="line">
          <a:avLst/>
        </a:prstGeom>
        <a:noFill/>
        <a:ln w="9525">
          <a:solidFill>
            <a:srgbClr val="000000"/>
          </a:solidFill>
          <a:round/>
          <a:headEnd/>
          <a:tailEnd/>
        </a:ln>
      </xdr:spPr>
      <xdr:txBody>
        <a:bodyPr/>
        <a:lstStyle/>
        <a:p>
          <a:endParaRPr lang="ko-KR"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0724;&#51008;&#51221;\d\My%20Documents\&#44148;&#52629;&#51020;&#546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음향내역서"/>
      <sheetName val="Sheet1"/>
      <sheetName val="Sheet2"/>
      <sheetName val="Sheet3"/>
      <sheetName val="가격표"/>
      <sheetName val="건축음향"/>
      <sheetName val="방송일위대가"/>
      <sheetName val="#REF"/>
      <sheetName val="신우"/>
      <sheetName val="과천MAIN"/>
      <sheetName val="표지"/>
      <sheetName val="갑지"/>
      <sheetName val="총괄표"/>
      <sheetName val="음향설비"/>
      <sheetName val="영상설비"/>
      <sheetName val="견"/>
      <sheetName val="일위대가"/>
      <sheetName val="환경기계공정표 (3)"/>
      <sheetName val="노임이"/>
      <sheetName val="선로수량집계"/>
      <sheetName val="장비수량집계"/>
      <sheetName val="지장수량집계"/>
      <sheetName val="철거"/>
      <sheetName val="_x0000__x0004_"/>
      <sheetName val="단가산출1"/>
      <sheetName val="일위대가(가설)"/>
      <sheetName val="시행후면적"/>
      <sheetName val="수지예산"/>
      <sheetName val="제-노임"/>
      <sheetName val="제직재"/>
      <sheetName val="부하계산서"/>
      <sheetName val="수량산출"/>
      <sheetName val="경율산정"/>
      <sheetName val="EP0618"/>
      <sheetName val="내역서1999.8최종"/>
      <sheetName val="제경집계"/>
      <sheetName val="N賃率-職"/>
      <sheetName val="경비율"/>
      <sheetName val="결산"/>
      <sheetName val=""/>
      <sheetName val="집계표"/>
      <sheetName val="DB"/>
      <sheetName val="2000년1차"/>
      <sheetName val="01"/>
      <sheetName val="금액내역서"/>
      <sheetName val="운영도(변경후)"/>
      <sheetName val="울산시산표"/>
      <sheetName val="수리결과"/>
      <sheetName val="조건표"/>
      <sheetName val="내역"/>
      <sheetName val="유림골조"/>
      <sheetName val="전기"/>
      <sheetName val="현장관리비"/>
      <sheetName val="단가"/>
      <sheetName val="대비"/>
      <sheetName val="계약용량(서포)"/>
      <sheetName val="기본일위"/>
      <sheetName val="1차 내역서"/>
      <sheetName val="Sheet4"/>
      <sheetName val="경산"/>
      <sheetName val="I一般比"/>
      <sheetName val="사통"/>
      <sheetName val="갑지(추정)"/>
      <sheetName val="내역서"/>
      <sheetName val="일위대가표"/>
      <sheetName val="토목주소"/>
      <sheetName val="총괄내역서"/>
      <sheetName val="9811"/>
      <sheetName val="설계내역서"/>
      <sheetName val="_x005f_x0000__x005f_x0004_"/>
      <sheetName val="_x005f_x005f_x005f_x0000__x005f_x005f_x005f_x0004_"/>
      <sheetName val="토목"/>
      <sheetName val="터파기및재료"/>
      <sheetName val="상행-교대(A1-A2)"/>
      <sheetName val="1호인버트수량"/>
      <sheetName val="경율산정.XLS"/>
      <sheetName val="ABUT수량-A1"/>
      <sheetName val="?_x0004_"/>
      <sheetName val="J直材4"/>
      <sheetName val="소비자가"/>
      <sheetName val="발신정보"/>
      <sheetName val="__x0004_"/>
      <sheetName val="DATE"/>
      <sheetName val="1.설계조건"/>
      <sheetName val="날개벽수량표"/>
      <sheetName val="데이타"/>
      <sheetName val="식재인부"/>
      <sheetName val="기존단가 (2)"/>
      <sheetName val="맨홀토공산출"/>
      <sheetName val="DATA"/>
      <sheetName val="공종별집계표"/>
      <sheetName val="납부서"/>
      <sheetName val="VXXXXXXX"/>
      <sheetName val="ECSYSTEM"/>
      <sheetName val="ECSYSTEM_2"/>
      <sheetName val="ECSYSTEM_3"/>
      <sheetName val="원가"/>
      <sheetName val="집계"/>
      <sheetName val="소요량"/>
      <sheetName val="목록"/>
      <sheetName val="일위"/>
      <sheetName val="간노비"/>
      <sheetName val="경비"/>
      <sheetName val="산재"/>
      <sheetName val="산재비율"/>
      <sheetName val="고용"/>
      <sheetName val="배부"/>
      <sheetName val="완성1"/>
      <sheetName val="완성2"/>
      <sheetName val="일반"/>
      <sheetName val="일반비율"/>
      <sheetName val="이윤"/>
      <sheetName val="이윤비율"/>
      <sheetName val="출력제외----"/>
      <sheetName val="노임"/>
      <sheetName val="안전"/>
      <sheetName val="안전비율"/>
      <sheetName val="내역2"/>
      <sheetName val="목록2"/>
      <sheetName val="단가2"/>
      <sheetName val="일위2"/>
      <sheetName val="준설산출근거"/>
      <sheetName val="퇴직"/>
      <sheetName val="건강"/>
      <sheetName val="연금"/>
      <sheetName val="노인"/>
      <sheetName val="소일위대가코드표"/>
      <sheetName val="말뚝지지력산정"/>
      <sheetName val="실행철강하도"/>
      <sheetName val="증감내역서"/>
      <sheetName val="조명시설"/>
      <sheetName val="원가계산서(남측)"/>
      <sheetName val="프랜트면허"/>
      <sheetName val="노임단가"/>
      <sheetName val="_x005f_x005f_x005f_x005f_x005f_x005f_x005f_x0000__x005f"/>
      <sheetName val="CTEMCOST"/>
      <sheetName val="중기사용료"/>
      <sheetName val="SORCE1"/>
      <sheetName val="직노"/>
      <sheetName val="기타공사비"/>
      <sheetName val="기초일위"/>
      <sheetName val="시설일위"/>
      <sheetName val="조명일위"/>
      <sheetName val="산출내역"/>
      <sheetName val="sw1"/>
      <sheetName val="C-직노1"/>
      <sheetName val="견적서1"/>
      <sheetName val="기계경비단가"/>
      <sheetName val="단가표"/>
      <sheetName val="복구경비"/>
      <sheetName val="특별교실"/>
      <sheetName val="환율"/>
      <sheetName val="직재"/>
      <sheetName val="단가목록"/>
      <sheetName val="차액보증"/>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5"/>
  <sheetViews>
    <sheetView tabSelected="1" view="pageBreakPreview" zoomScale="85" zoomScaleNormal="85" zoomScaleSheetLayoutView="85" workbookViewId="0">
      <selection activeCell="A5" sqref="A5:J5"/>
    </sheetView>
  </sheetViews>
  <sheetFormatPr defaultColWidth="7.125" defaultRowHeight="13.5" x14ac:dyDescent="0.25"/>
  <cols>
    <col min="1" max="1" width="9.875" style="6" customWidth="1"/>
    <col min="2" max="2" width="11" style="6" customWidth="1"/>
    <col min="3" max="4" width="7.125" style="6"/>
    <col min="5" max="5" width="0" style="6" hidden="1" customWidth="1"/>
    <col min="6" max="8" width="7.125" style="6"/>
    <col min="9" max="9" width="47.625" style="6" customWidth="1"/>
    <col min="10" max="16384" width="7.125" style="6"/>
  </cols>
  <sheetData>
    <row r="1" spans="1:10" s="2" customFormat="1" x14ac:dyDescent="0.3"/>
    <row r="2" spans="1:10" s="2" customFormat="1" x14ac:dyDescent="0.3"/>
    <row r="3" spans="1:10" s="2" customFormat="1" x14ac:dyDescent="0.3"/>
    <row r="4" spans="1:10" s="2" customFormat="1" x14ac:dyDescent="0.3"/>
    <row r="5" spans="1:10" s="2" customFormat="1" ht="80.25" customHeight="1" x14ac:dyDescent="0.3">
      <c r="A5" s="365" t="s">
        <v>333</v>
      </c>
      <c r="B5" s="366"/>
      <c r="C5" s="366"/>
      <c r="D5" s="366"/>
      <c r="E5" s="366"/>
      <c r="F5" s="366"/>
      <c r="G5" s="366"/>
      <c r="H5" s="366"/>
      <c r="I5" s="366"/>
      <c r="J5" s="366"/>
    </row>
    <row r="6" spans="1:10" s="2" customFormat="1" ht="20.100000000000001" customHeight="1" x14ac:dyDescent="0.3">
      <c r="A6" s="4"/>
    </row>
    <row r="7" spans="1:10" s="2" customFormat="1" ht="39" x14ac:dyDescent="0.3">
      <c r="A7" s="81" t="s">
        <v>15</v>
      </c>
      <c r="B7" s="3"/>
      <c r="C7" s="3"/>
      <c r="D7" s="3"/>
      <c r="E7" s="3"/>
      <c r="F7" s="3"/>
      <c r="G7" s="3"/>
      <c r="H7" s="3"/>
      <c r="I7" s="3"/>
      <c r="J7" s="3"/>
    </row>
    <row r="8" spans="1:10" s="2" customFormat="1" ht="15" customHeight="1" x14ac:dyDescent="0.3"/>
    <row r="9" spans="1:10" s="2" customFormat="1" ht="15" customHeight="1" x14ac:dyDescent="0.3"/>
    <row r="10" spans="1:10" s="2" customFormat="1" x14ac:dyDescent="0.3"/>
    <row r="11" spans="1:10" s="2" customFormat="1" ht="26.25" x14ac:dyDescent="0.3">
      <c r="A11" s="51"/>
      <c r="B11" s="3"/>
      <c r="C11" s="3"/>
      <c r="D11" s="3"/>
      <c r="E11" s="3"/>
      <c r="F11" s="3"/>
      <c r="G11" s="3"/>
      <c r="H11" s="3"/>
      <c r="I11" s="3"/>
      <c r="J11" s="3"/>
    </row>
    <row r="12" spans="1:10" s="2" customFormat="1" x14ac:dyDescent="0.3"/>
    <row r="13" spans="1:10" s="2" customFormat="1" ht="26.25" x14ac:dyDescent="0.3">
      <c r="A13" s="52"/>
      <c r="B13" s="3"/>
      <c r="C13" s="3"/>
      <c r="D13" s="3"/>
      <c r="E13" s="3"/>
      <c r="F13" s="3"/>
      <c r="G13" s="3"/>
      <c r="H13" s="3"/>
      <c r="I13" s="3"/>
      <c r="J13" s="3"/>
    </row>
    <row r="14" spans="1:10" s="4" customFormat="1" ht="38.25" x14ac:dyDescent="0.3">
      <c r="A14" s="367" t="s">
        <v>455</v>
      </c>
      <c r="B14" s="367"/>
      <c r="C14" s="367"/>
      <c r="D14" s="367"/>
      <c r="E14" s="367"/>
      <c r="F14" s="367"/>
      <c r="G14" s="367"/>
      <c r="H14" s="367"/>
      <c r="I14" s="367"/>
      <c r="J14" s="367"/>
    </row>
    <row r="15" spans="1:10" s="2" customFormat="1" x14ac:dyDescent="0.3">
      <c r="A15" s="7"/>
      <c r="B15" s="7"/>
      <c r="C15" s="7"/>
      <c r="D15" s="7"/>
      <c r="E15" s="7"/>
      <c r="F15" s="7"/>
      <c r="G15" s="7"/>
      <c r="H15" s="7"/>
      <c r="I15" s="7"/>
      <c r="J15" s="7"/>
    </row>
    <row r="16" spans="1:10" s="2" customFormat="1" x14ac:dyDescent="0.3">
      <c r="A16" s="7"/>
      <c r="B16" s="7"/>
      <c r="C16" s="7"/>
      <c r="D16" s="7"/>
      <c r="E16" s="7"/>
      <c r="F16" s="7"/>
      <c r="G16" s="7"/>
      <c r="H16" s="7"/>
      <c r="I16" s="7"/>
      <c r="J16" s="7"/>
    </row>
    <row r="17" spans="1:10" s="2" customFormat="1" x14ac:dyDescent="0.3">
      <c r="A17" s="7"/>
      <c r="B17" s="7"/>
      <c r="C17" s="7"/>
      <c r="D17" s="7"/>
      <c r="E17" s="7"/>
      <c r="F17" s="7"/>
      <c r="G17" s="7"/>
      <c r="H17" s="7"/>
      <c r="I17" s="7"/>
      <c r="J17" s="7"/>
    </row>
    <row r="18" spans="1:10" s="2" customFormat="1" x14ac:dyDescent="0.3">
      <c r="A18" s="7"/>
      <c r="B18" s="7"/>
      <c r="C18" s="7"/>
      <c r="D18" s="7"/>
      <c r="E18" s="7"/>
      <c r="F18" s="7"/>
      <c r="G18" s="7"/>
      <c r="H18" s="7"/>
      <c r="I18" s="7"/>
      <c r="J18" s="7"/>
    </row>
    <row r="19" spans="1:10" s="2" customFormat="1" x14ac:dyDescent="0.3">
      <c r="A19" s="7"/>
      <c r="B19" s="7"/>
      <c r="C19" s="7"/>
      <c r="D19" s="7"/>
      <c r="E19" s="7"/>
      <c r="F19" s="7"/>
      <c r="G19" s="7"/>
      <c r="H19" s="7"/>
      <c r="I19" s="7"/>
      <c r="J19" s="7"/>
    </row>
    <row r="20" spans="1:10" s="2" customFormat="1" x14ac:dyDescent="0.3">
      <c r="A20" s="7"/>
      <c r="B20" s="7"/>
      <c r="C20" s="7"/>
      <c r="D20" s="7"/>
      <c r="E20" s="7"/>
      <c r="F20" s="7"/>
      <c r="G20" s="7"/>
      <c r="H20" s="7"/>
      <c r="I20" s="7"/>
      <c r="J20" s="7"/>
    </row>
    <row r="21" spans="1:10" s="4" customFormat="1" ht="38.25" x14ac:dyDescent="0.3">
      <c r="A21" s="368"/>
      <c r="B21" s="368"/>
      <c r="C21" s="368"/>
      <c r="D21" s="368"/>
      <c r="E21" s="368"/>
      <c r="F21" s="368"/>
      <c r="G21" s="368"/>
      <c r="H21" s="368"/>
      <c r="I21" s="368"/>
      <c r="J21" s="368"/>
    </row>
    <row r="22" spans="1:10" s="2" customFormat="1" ht="39.950000000000003" customHeight="1" x14ac:dyDescent="0.3"/>
    <row r="23" spans="1:10" s="2" customFormat="1" ht="39.950000000000003" customHeight="1" x14ac:dyDescent="0.3"/>
    <row r="24" spans="1:10" s="2" customFormat="1" ht="39.950000000000003" customHeight="1" x14ac:dyDescent="0.3"/>
    <row r="25" spans="1:10" s="2" customFormat="1" ht="39.950000000000003" customHeight="1" x14ac:dyDescent="0.3"/>
    <row r="26" spans="1:10" s="2" customFormat="1" ht="39.950000000000003" customHeight="1" x14ac:dyDescent="0.3">
      <c r="A26" s="5"/>
      <c r="B26" s="3"/>
      <c r="C26" s="3"/>
      <c r="D26" s="3"/>
      <c r="E26" s="3"/>
      <c r="F26" s="3"/>
      <c r="G26" s="3"/>
      <c r="H26" s="3"/>
      <c r="I26" s="3"/>
      <c r="J26" s="3"/>
    </row>
    <row r="27" spans="1:10" s="2" customFormat="1" x14ac:dyDescent="0.3"/>
    <row r="28" spans="1:10" s="2" customFormat="1" ht="39.950000000000003" customHeight="1" x14ac:dyDescent="0.3">
      <c r="J28" s="2" t="s">
        <v>14</v>
      </c>
    </row>
    <row r="29" spans="1:10" s="2" customFormat="1" ht="39.950000000000003" customHeight="1" x14ac:dyDescent="0.3">
      <c r="A29" s="5"/>
      <c r="B29" s="3"/>
      <c r="C29" s="3"/>
      <c r="D29" s="3"/>
      <c r="E29" s="3"/>
      <c r="F29" s="3"/>
      <c r="G29" s="3"/>
      <c r="H29" s="3"/>
      <c r="I29" s="3"/>
      <c r="J29" s="3"/>
    </row>
    <row r="30" spans="1:10" ht="39.950000000000003" customHeight="1" x14ac:dyDescent="0.25">
      <c r="J30" s="6" t="s">
        <v>14</v>
      </c>
    </row>
    <row r="31" spans="1:10" s="2" customFormat="1" ht="39.950000000000003" customHeight="1" x14ac:dyDescent="0.3"/>
    <row r="32" spans="1:10" s="2" customFormat="1" ht="39.950000000000003" customHeight="1" x14ac:dyDescent="0.3"/>
    <row r="33" s="2" customFormat="1" ht="39.950000000000003" customHeight="1" x14ac:dyDescent="0.3"/>
    <row r="34" s="2" customFormat="1" ht="39.950000000000003" customHeight="1" x14ac:dyDescent="0.3"/>
    <row r="35" s="2" customFormat="1" ht="39.950000000000003" customHeight="1" x14ac:dyDescent="0.3"/>
    <row r="36" s="2" customFormat="1" ht="39.950000000000003" customHeight="1" x14ac:dyDescent="0.3"/>
    <row r="37" s="2" customFormat="1" ht="39.950000000000003" customHeight="1" x14ac:dyDescent="0.3"/>
    <row r="38" s="2" customFormat="1" ht="39.950000000000003" customHeight="1" x14ac:dyDescent="0.3"/>
    <row r="39" s="2" customFormat="1" ht="39.950000000000003" customHeight="1" x14ac:dyDescent="0.3"/>
    <row r="40" s="2" customFormat="1" ht="39.950000000000003" customHeight="1" x14ac:dyDescent="0.3"/>
    <row r="41" s="2" customFormat="1" ht="39.950000000000003" customHeight="1" x14ac:dyDescent="0.3"/>
    <row r="42" s="2" customFormat="1" ht="39.950000000000003" customHeight="1" x14ac:dyDescent="0.3"/>
    <row r="43" s="2" customFormat="1" ht="39.950000000000003" customHeight="1" x14ac:dyDescent="0.3"/>
    <row r="44" s="2" customFormat="1" ht="39.950000000000003" customHeight="1" x14ac:dyDescent="0.3"/>
    <row r="45" s="2" customFormat="1" ht="39.950000000000003" customHeight="1" x14ac:dyDescent="0.3"/>
  </sheetData>
  <mergeCells count="3">
    <mergeCell ref="A5:J5"/>
    <mergeCell ref="A14:J14"/>
    <mergeCell ref="A21:J21"/>
  </mergeCells>
  <phoneticPr fontId="1" type="noConversion"/>
  <pageMargins left="1.02" right="0.71" top="0.6" bottom="0.52" header="0.42" footer="0.24"/>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6"/>
  <sheetViews>
    <sheetView view="pageBreakPreview" zoomScale="85" zoomScaleNormal="100" zoomScaleSheetLayoutView="85" workbookViewId="0">
      <selection activeCell="A2" sqref="A2:L2"/>
    </sheetView>
  </sheetViews>
  <sheetFormatPr defaultColWidth="8.625" defaultRowHeight="16.5" x14ac:dyDescent="0.3"/>
  <cols>
    <col min="1" max="1" width="3.625" style="75" customWidth="1"/>
    <col min="2" max="2" width="4.875" style="75" customWidth="1"/>
    <col min="3" max="3" width="3.625" style="75" customWidth="1"/>
    <col min="4" max="4" width="15.625" style="75" customWidth="1"/>
    <col min="5" max="5" width="3.625" style="75" customWidth="1"/>
    <col min="6" max="6" width="15.625" style="75" customWidth="1"/>
    <col min="7" max="7" width="3.625" style="75" customWidth="1"/>
    <col min="8" max="8" width="15.625" style="75" customWidth="1"/>
    <col min="9" max="9" width="3.625" style="75" customWidth="1"/>
    <col min="10" max="10" width="15.625" style="75" customWidth="1"/>
    <col min="11" max="11" width="3.625" style="75" customWidth="1"/>
    <col min="12" max="12" width="28.625" style="75" customWidth="1"/>
    <col min="13" max="16384" width="8.625" style="75"/>
  </cols>
  <sheetData>
    <row r="1" spans="1:13" ht="54.6" customHeight="1" x14ac:dyDescent="0.3">
      <c r="A1" s="370"/>
      <c r="B1" s="370"/>
      <c r="C1" s="74"/>
      <c r="E1" s="74"/>
      <c r="G1" s="74"/>
    </row>
    <row r="2" spans="1:13" ht="57" x14ac:dyDescent="0.3">
      <c r="A2" s="369" t="s">
        <v>453</v>
      </c>
      <c r="B2" s="369"/>
      <c r="C2" s="369"/>
      <c r="D2" s="369"/>
      <c r="E2" s="369"/>
      <c r="F2" s="369"/>
      <c r="G2" s="369"/>
      <c r="H2" s="369"/>
      <c r="I2" s="369"/>
      <c r="J2" s="369"/>
      <c r="K2" s="369"/>
      <c r="L2" s="369"/>
      <c r="M2" s="76"/>
    </row>
    <row r="3" spans="1:13" ht="26.1" customHeight="1" x14ac:dyDescent="0.3"/>
    <row r="4" spans="1:13" ht="26.1" customHeight="1" x14ac:dyDescent="0.3"/>
    <row r="5" spans="1:13" ht="26.1" customHeight="1" x14ac:dyDescent="0.3">
      <c r="C5" s="77"/>
    </row>
    <row r="6" spans="1:13" ht="26.1" customHeight="1" x14ac:dyDescent="0.3">
      <c r="C6" s="77"/>
      <c r="D6" s="78" t="s">
        <v>28</v>
      </c>
      <c r="E6" s="79"/>
    </row>
    <row r="7" spans="1:13" ht="26.1" customHeight="1" x14ac:dyDescent="0.3">
      <c r="C7" s="77"/>
      <c r="E7" s="80" t="s">
        <v>332</v>
      </c>
    </row>
    <row r="8" spans="1:13" ht="26.1" customHeight="1" x14ac:dyDescent="0.3">
      <c r="C8" s="77"/>
      <c r="E8" s="80"/>
    </row>
    <row r="9" spans="1:13" ht="26.1" customHeight="1" x14ac:dyDescent="0.3">
      <c r="C9" s="77"/>
      <c r="E9" s="80"/>
    </row>
    <row r="10" spans="1:13" ht="26.1" customHeight="1" x14ac:dyDescent="0.3">
      <c r="C10" s="77"/>
      <c r="E10" s="80"/>
    </row>
    <row r="11" spans="1:13" ht="26.1" customHeight="1" x14ac:dyDescent="0.3">
      <c r="C11" s="77"/>
    </row>
    <row r="12" spans="1:13" ht="26.1" customHeight="1" x14ac:dyDescent="0.3">
      <c r="C12" s="77"/>
      <c r="D12" s="78" t="s">
        <v>29</v>
      </c>
      <c r="E12" s="79"/>
    </row>
    <row r="13" spans="1:13" ht="26.1" customHeight="1" x14ac:dyDescent="0.3">
      <c r="C13" s="77"/>
      <c r="E13" s="80" t="s">
        <v>454</v>
      </c>
    </row>
    <row r="14" spans="1:13" ht="26.1" customHeight="1" x14ac:dyDescent="0.3">
      <c r="C14" s="77"/>
    </row>
    <row r="15" spans="1:13" ht="26.1" customHeight="1" x14ac:dyDescent="0.3"/>
    <row r="16" spans="1:13" ht="26.1" customHeight="1" x14ac:dyDescent="0.3"/>
  </sheetData>
  <mergeCells count="2">
    <mergeCell ref="A2:L2"/>
    <mergeCell ref="A1:B1"/>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3"/>
  <sheetViews>
    <sheetView view="pageBreakPreview" zoomScaleNormal="100" zoomScaleSheetLayoutView="100" workbookViewId="0">
      <selection activeCell="A2" sqref="A2:F2"/>
    </sheetView>
  </sheetViews>
  <sheetFormatPr defaultRowHeight="16.5" x14ac:dyDescent="0.3"/>
  <cols>
    <col min="1" max="1" width="19" customWidth="1"/>
    <col min="2" max="2" width="10.25" customWidth="1"/>
    <col min="3" max="3" width="22.75" customWidth="1"/>
    <col min="4" max="4" width="20.375" customWidth="1"/>
    <col min="5" max="5" width="44.75" customWidth="1"/>
    <col min="6" max="6" width="25.75" customWidth="1"/>
  </cols>
  <sheetData>
    <row r="1" spans="1:6" ht="29.25" customHeight="1" thickBot="1" x14ac:dyDescent="0.35">
      <c r="A1" s="255" t="s">
        <v>331</v>
      </c>
      <c r="B1" s="138"/>
      <c r="C1" s="138"/>
      <c r="D1" s="138"/>
      <c r="E1" s="138"/>
    </row>
    <row r="2" spans="1:6" ht="39" thickBot="1" x14ac:dyDescent="0.35">
      <c r="A2" s="371" t="s">
        <v>83</v>
      </c>
      <c r="B2" s="372"/>
      <c r="C2" s="372"/>
      <c r="D2" s="372"/>
      <c r="E2" s="372"/>
      <c r="F2" s="373"/>
    </row>
    <row r="3" spans="1:6" x14ac:dyDescent="0.3">
      <c r="A3" s="380" t="s">
        <v>84</v>
      </c>
      <c r="B3" s="381"/>
      <c r="C3" s="381"/>
      <c r="D3" s="381" t="s">
        <v>85</v>
      </c>
      <c r="E3" s="374" t="s">
        <v>86</v>
      </c>
      <c r="F3" s="375"/>
    </row>
    <row r="4" spans="1:6" x14ac:dyDescent="0.3">
      <c r="A4" s="382"/>
      <c r="B4" s="383"/>
      <c r="C4" s="383"/>
      <c r="D4" s="383"/>
      <c r="E4" s="376"/>
      <c r="F4" s="377"/>
    </row>
    <row r="5" spans="1:6" ht="16.5" customHeight="1" x14ac:dyDescent="0.3">
      <c r="A5" s="384" t="s">
        <v>87</v>
      </c>
      <c r="B5" s="385" t="s">
        <v>5</v>
      </c>
      <c r="C5" s="97" t="s">
        <v>314</v>
      </c>
      <c r="D5" s="98"/>
      <c r="E5" s="273" t="s">
        <v>320</v>
      </c>
      <c r="F5" s="274"/>
    </row>
    <row r="6" spans="1:6" ht="16.5" customHeight="1" x14ac:dyDescent="0.3">
      <c r="A6" s="384"/>
      <c r="B6" s="385"/>
      <c r="C6" s="97" t="s">
        <v>316</v>
      </c>
      <c r="D6" s="98"/>
      <c r="E6" s="273" t="s">
        <v>320</v>
      </c>
      <c r="F6" s="274"/>
    </row>
    <row r="7" spans="1:6" ht="16.5" customHeight="1" x14ac:dyDescent="0.3">
      <c r="A7" s="384"/>
      <c r="B7" s="385"/>
      <c r="C7" s="253" t="s">
        <v>88</v>
      </c>
      <c r="D7" s="100"/>
      <c r="E7" s="275"/>
      <c r="F7" s="276"/>
    </row>
    <row r="8" spans="1:6" ht="16.5" customHeight="1" x14ac:dyDescent="0.3">
      <c r="A8" s="384"/>
      <c r="B8" s="385" t="s">
        <v>6</v>
      </c>
      <c r="C8" s="97" t="s">
        <v>90</v>
      </c>
      <c r="D8" s="98"/>
      <c r="E8" s="273" t="s">
        <v>320</v>
      </c>
      <c r="F8" s="274"/>
    </row>
    <row r="9" spans="1:6" ht="16.5" customHeight="1" x14ac:dyDescent="0.3">
      <c r="A9" s="384"/>
      <c r="B9" s="385"/>
      <c r="C9" s="97" t="s">
        <v>91</v>
      </c>
      <c r="D9" s="98"/>
      <c r="E9" s="273" t="s">
        <v>232</v>
      </c>
      <c r="F9" s="274"/>
    </row>
    <row r="10" spans="1:6" ht="16.5" customHeight="1" x14ac:dyDescent="0.3">
      <c r="A10" s="384"/>
      <c r="B10" s="385"/>
      <c r="C10" s="253" t="s">
        <v>92</v>
      </c>
      <c r="D10" s="100"/>
      <c r="E10" s="275"/>
      <c r="F10" s="276"/>
    </row>
    <row r="11" spans="1:6" ht="16.5" customHeight="1" x14ac:dyDescent="0.3">
      <c r="A11" s="384"/>
      <c r="B11" s="385" t="s">
        <v>93</v>
      </c>
      <c r="C11" s="97" t="s">
        <v>94</v>
      </c>
      <c r="D11" s="99"/>
      <c r="E11" s="273" t="s">
        <v>95</v>
      </c>
      <c r="F11" s="274"/>
    </row>
    <row r="12" spans="1:6" ht="16.5" customHeight="1" x14ac:dyDescent="0.3">
      <c r="A12" s="384"/>
      <c r="B12" s="385"/>
      <c r="C12" s="252" t="s">
        <v>96</v>
      </c>
      <c r="D12" s="99"/>
      <c r="E12" s="273" t="s">
        <v>97</v>
      </c>
      <c r="F12" s="274"/>
    </row>
    <row r="13" spans="1:6" ht="16.5" customHeight="1" x14ac:dyDescent="0.3">
      <c r="A13" s="384"/>
      <c r="B13" s="385"/>
      <c r="C13" s="244" t="s">
        <v>98</v>
      </c>
      <c r="D13" s="245"/>
      <c r="E13" s="277" t="s">
        <v>108</v>
      </c>
      <c r="F13" s="278" t="s">
        <v>323</v>
      </c>
    </row>
    <row r="14" spans="1:6" ht="16.5" customHeight="1" x14ac:dyDescent="0.3">
      <c r="A14" s="384"/>
      <c r="B14" s="385"/>
      <c r="C14" s="244" t="s">
        <v>99</v>
      </c>
      <c r="D14" s="245"/>
      <c r="E14" s="277" t="s">
        <v>110</v>
      </c>
      <c r="F14" s="278" t="s">
        <v>323</v>
      </c>
    </row>
    <row r="15" spans="1:6" ht="16.5" customHeight="1" x14ac:dyDescent="0.3">
      <c r="A15" s="384"/>
      <c r="B15" s="385"/>
      <c r="C15" s="252" t="s">
        <v>319</v>
      </c>
      <c r="D15" s="98">
        <v>2563830</v>
      </c>
      <c r="E15" s="273" t="s">
        <v>322</v>
      </c>
      <c r="F15" s="274"/>
    </row>
    <row r="16" spans="1:6" ht="16.5" customHeight="1" x14ac:dyDescent="0.3">
      <c r="A16" s="384"/>
      <c r="B16" s="385"/>
      <c r="C16" s="244" t="s">
        <v>318</v>
      </c>
      <c r="D16" s="246"/>
      <c r="E16" s="277" t="s">
        <v>109</v>
      </c>
      <c r="F16" s="278" t="s">
        <v>323</v>
      </c>
    </row>
    <row r="17" spans="1:6" ht="16.5" customHeight="1" x14ac:dyDescent="0.3">
      <c r="A17" s="384"/>
      <c r="B17" s="385"/>
      <c r="C17" s="252" t="s">
        <v>317</v>
      </c>
      <c r="D17" s="98">
        <v>820279</v>
      </c>
      <c r="E17" s="273" t="s">
        <v>100</v>
      </c>
      <c r="F17" s="279"/>
    </row>
    <row r="18" spans="1:6" ht="16.5" customHeight="1" x14ac:dyDescent="0.3">
      <c r="A18" s="384"/>
      <c r="B18" s="385"/>
      <c r="C18" s="252" t="s">
        <v>101</v>
      </c>
      <c r="D18" s="98"/>
      <c r="E18" s="273" t="s">
        <v>102</v>
      </c>
      <c r="F18" s="279"/>
    </row>
    <row r="19" spans="1:6" ht="16.5" customHeight="1" x14ac:dyDescent="0.3">
      <c r="A19" s="384"/>
      <c r="B19" s="385"/>
      <c r="C19" s="253" t="s">
        <v>88</v>
      </c>
      <c r="D19" s="100"/>
      <c r="E19" s="275"/>
      <c r="F19" s="280"/>
    </row>
    <row r="20" spans="1:6" ht="16.5" customHeight="1" x14ac:dyDescent="0.3">
      <c r="A20" s="384" t="s">
        <v>321</v>
      </c>
      <c r="B20" s="385"/>
      <c r="C20" s="385"/>
      <c r="D20" s="98"/>
      <c r="E20" s="273" t="s">
        <v>103</v>
      </c>
      <c r="F20" s="279"/>
    </row>
    <row r="21" spans="1:6" ht="16.5" customHeight="1" x14ac:dyDescent="0.3">
      <c r="A21" s="386" t="s">
        <v>104</v>
      </c>
      <c r="B21" s="387"/>
      <c r="C21" s="387"/>
      <c r="D21" s="100"/>
      <c r="E21" s="275"/>
      <c r="F21" s="280"/>
    </row>
    <row r="22" spans="1:6" ht="16.5" customHeight="1" x14ac:dyDescent="0.3">
      <c r="A22" s="384" t="s">
        <v>105</v>
      </c>
      <c r="B22" s="385"/>
      <c r="C22" s="385"/>
      <c r="D22" s="98"/>
      <c r="E22" s="273" t="s">
        <v>106</v>
      </c>
      <c r="F22" s="279"/>
    </row>
    <row r="23" spans="1:6" ht="16.5" customHeight="1" thickBot="1" x14ac:dyDescent="0.35">
      <c r="A23" s="378" t="s">
        <v>107</v>
      </c>
      <c r="B23" s="379"/>
      <c r="C23" s="379"/>
      <c r="D23" s="101"/>
      <c r="E23" s="254"/>
      <c r="F23" s="281" t="s">
        <v>324</v>
      </c>
    </row>
  </sheetData>
  <mergeCells count="12">
    <mergeCell ref="A2:F2"/>
    <mergeCell ref="E3:F4"/>
    <mergeCell ref="A23:C23"/>
    <mergeCell ref="A3:C4"/>
    <mergeCell ref="D3:D4"/>
    <mergeCell ref="A5:A19"/>
    <mergeCell ref="B5:B7"/>
    <mergeCell ref="B8:B10"/>
    <mergeCell ref="B11:B19"/>
    <mergeCell ref="A20:C20"/>
    <mergeCell ref="A21:C21"/>
    <mergeCell ref="A22:C22"/>
  </mergeCells>
  <phoneticPr fontId="1" type="noConversion"/>
  <printOptions horizontalCentered="1"/>
  <pageMargins left="0.23622047244094491" right="0.23622047244094491" top="0.39370078740157483" bottom="0.39370078740157483"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3"/>
  <sheetViews>
    <sheetView showGridLines="0" view="pageBreakPreview" zoomScale="85" zoomScaleNormal="100" zoomScaleSheetLayoutView="85" workbookViewId="0"/>
  </sheetViews>
  <sheetFormatPr defaultColWidth="9" defaultRowHeight="16.5" x14ac:dyDescent="0.3"/>
  <cols>
    <col min="1" max="1" width="4.5" style="25" customWidth="1"/>
    <col min="2" max="2" width="33" style="17" customWidth="1"/>
    <col min="3" max="3" width="30.875" style="17" customWidth="1"/>
    <col min="4" max="5" width="6.375" style="17" customWidth="1"/>
    <col min="6" max="11" width="14.5" style="17" customWidth="1"/>
    <col min="12" max="12" width="14.875" style="17" customWidth="1"/>
    <col min="13" max="13" width="12.25" style="17" customWidth="1"/>
    <col min="14" max="14" width="10.25" style="17" bestFit="1" customWidth="1"/>
    <col min="15" max="16384" width="9" style="17"/>
  </cols>
  <sheetData>
    <row r="1" spans="1:13" s="18" customFormat="1" ht="19.5" customHeight="1" x14ac:dyDescent="0.3">
      <c r="A1" s="23"/>
      <c r="B1" s="17"/>
      <c r="M1" s="21" t="s">
        <v>0</v>
      </c>
    </row>
    <row r="2" spans="1:13" ht="20.100000000000001" customHeight="1" x14ac:dyDescent="0.3">
      <c r="A2" s="404" t="s">
        <v>16</v>
      </c>
      <c r="B2" s="396" t="s">
        <v>1</v>
      </c>
      <c r="C2" s="396" t="s">
        <v>2</v>
      </c>
      <c r="D2" s="396" t="s">
        <v>3</v>
      </c>
      <c r="E2" s="396" t="s">
        <v>4</v>
      </c>
      <c r="F2" s="396" t="s">
        <v>314</v>
      </c>
      <c r="G2" s="396"/>
      <c r="H2" s="396" t="s">
        <v>316</v>
      </c>
      <c r="I2" s="396"/>
      <c r="J2" s="396" t="s">
        <v>6</v>
      </c>
      <c r="K2" s="396"/>
      <c r="L2" s="396" t="s">
        <v>7</v>
      </c>
      <c r="M2" s="396" t="s">
        <v>8</v>
      </c>
    </row>
    <row r="3" spans="1:13" ht="20.100000000000001" customHeight="1" x14ac:dyDescent="0.3">
      <c r="A3" s="396"/>
      <c r="B3" s="396"/>
      <c r="C3" s="396"/>
      <c r="D3" s="396"/>
      <c r="E3" s="396"/>
      <c r="F3" s="247" t="s">
        <v>9</v>
      </c>
      <c r="G3" s="247" t="s">
        <v>10</v>
      </c>
      <c r="H3" s="247" t="s">
        <v>9</v>
      </c>
      <c r="I3" s="247" t="s">
        <v>10</v>
      </c>
      <c r="J3" s="247" t="s">
        <v>9</v>
      </c>
      <c r="K3" s="247" t="s">
        <v>10</v>
      </c>
      <c r="L3" s="396"/>
      <c r="M3" s="396"/>
    </row>
    <row r="4" spans="1:13" ht="20.100000000000001" customHeight="1" x14ac:dyDescent="0.3">
      <c r="A4" s="67">
        <v>1</v>
      </c>
      <c r="B4" s="397" t="str">
        <f>갑지!B4</f>
        <v>대학로예술극장 대극장 음향장비 구매 및 인프라 개선</v>
      </c>
      <c r="C4" s="398"/>
      <c r="D4" s="398"/>
      <c r="E4" s="398"/>
      <c r="F4" s="398"/>
      <c r="G4" s="398"/>
      <c r="H4" s="398"/>
      <c r="I4" s="398"/>
      <c r="J4" s="398"/>
      <c r="K4" s="398"/>
      <c r="L4" s="398"/>
      <c r="M4" s="399"/>
    </row>
    <row r="5" spans="1:13" ht="20.100000000000001" customHeight="1" x14ac:dyDescent="0.3">
      <c r="A5" s="33"/>
      <c r="B5" s="400"/>
      <c r="C5" s="401"/>
      <c r="D5" s="14" t="s">
        <v>11</v>
      </c>
      <c r="E5" s="14">
        <v>1</v>
      </c>
      <c r="F5" s="26"/>
      <c r="G5" s="26"/>
      <c r="H5" s="26"/>
      <c r="I5" s="26"/>
      <c r="J5" s="26"/>
      <c r="K5" s="26"/>
      <c r="L5" s="26"/>
      <c r="M5" s="19"/>
    </row>
    <row r="6" spans="1:13" ht="20.100000000000001" customHeight="1" x14ac:dyDescent="0.3">
      <c r="A6" s="11"/>
      <c r="B6" s="402" t="s">
        <v>18</v>
      </c>
      <c r="C6" s="403"/>
      <c r="D6" s="15"/>
      <c r="E6" s="15"/>
      <c r="F6" s="28"/>
      <c r="G6" s="27"/>
      <c r="H6" s="28"/>
      <c r="I6" s="27"/>
      <c r="J6" s="27"/>
      <c r="K6" s="27"/>
      <c r="L6" s="27"/>
      <c r="M6" s="20"/>
    </row>
    <row r="7" spans="1:13" ht="20.100000000000001" customHeight="1" x14ac:dyDescent="0.3">
      <c r="A7" s="32"/>
      <c r="B7" s="392"/>
      <c r="C7" s="393"/>
      <c r="D7" s="14"/>
      <c r="E7" s="14"/>
      <c r="F7" s="26"/>
      <c r="G7" s="26"/>
      <c r="H7" s="26"/>
      <c r="I7" s="26"/>
      <c r="J7" s="26"/>
      <c r="K7" s="26"/>
      <c r="L7" s="26"/>
      <c r="M7" s="19"/>
    </row>
    <row r="8" spans="1:13" ht="20.100000000000001" customHeight="1" x14ac:dyDescent="0.3">
      <c r="A8" s="38"/>
      <c r="B8" s="392"/>
      <c r="C8" s="393"/>
      <c r="D8" s="14"/>
      <c r="E8" s="14"/>
      <c r="F8" s="26"/>
      <c r="G8" s="26"/>
      <c r="H8" s="26"/>
      <c r="I8" s="26"/>
      <c r="J8" s="26"/>
      <c r="K8" s="26"/>
      <c r="L8" s="26"/>
      <c r="M8" s="19"/>
    </row>
    <row r="9" spans="1:13" ht="20.100000000000001" customHeight="1" x14ac:dyDescent="0.3">
      <c r="A9" s="38"/>
      <c r="B9" s="392"/>
      <c r="C9" s="393"/>
      <c r="D9" s="14"/>
      <c r="E9" s="14"/>
      <c r="F9" s="26"/>
      <c r="G9" s="26"/>
      <c r="H9" s="26"/>
      <c r="I9" s="26"/>
      <c r="J9" s="26"/>
      <c r="K9" s="26"/>
      <c r="L9" s="26"/>
      <c r="M9" s="19"/>
    </row>
    <row r="10" spans="1:13" ht="20.100000000000001" customHeight="1" x14ac:dyDescent="0.3">
      <c r="A10" s="38"/>
      <c r="B10" s="392"/>
      <c r="C10" s="393"/>
      <c r="D10" s="14"/>
      <c r="E10" s="14"/>
      <c r="F10" s="26"/>
      <c r="G10" s="26"/>
      <c r="H10" s="26"/>
      <c r="I10" s="26"/>
      <c r="J10" s="26"/>
      <c r="K10" s="26"/>
      <c r="L10" s="26"/>
      <c r="M10" s="19"/>
    </row>
    <row r="11" spans="1:13" ht="20.100000000000001" customHeight="1" x14ac:dyDescent="0.3">
      <c r="A11" s="38"/>
      <c r="B11" s="250"/>
      <c r="C11" s="251"/>
      <c r="D11" s="14"/>
      <c r="E11" s="14"/>
      <c r="F11" s="26"/>
      <c r="G11" s="26"/>
      <c r="H11" s="26"/>
      <c r="I11" s="26"/>
      <c r="J11" s="26"/>
      <c r="K11" s="26"/>
      <c r="L11" s="26"/>
      <c r="M11" s="19"/>
    </row>
    <row r="12" spans="1:13" ht="20.100000000000001" customHeight="1" x14ac:dyDescent="0.3">
      <c r="A12" s="38"/>
      <c r="B12" s="250"/>
      <c r="C12" s="251"/>
      <c r="D12" s="14"/>
      <c r="E12" s="14"/>
      <c r="F12" s="26"/>
      <c r="G12" s="26"/>
      <c r="H12" s="26"/>
      <c r="I12" s="26"/>
      <c r="J12" s="26"/>
      <c r="K12" s="26"/>
      <c r="L12" s="26"/>
      <c r="M12" s="19"/>
    </row>
    <row r="13" spans="1:13" ht="20.100000000000001" customHeight="1" x14ac:dyDescent="0.3">
      <c r="A13" s="38"/>
      <c r="B13" s="250"/>
      <c r="C13" s="251"/>
      <c r="D13" s="14"/>
      <c r="E13" s="14"/>
      <c r="F13" s="26"/>
      <c r="G13" s="26"/>
      <c r="H13" s="26"/>
      <c r="I13" s="26"/>
      <c r="J13" s="26"/>
      <c r="K13" s="26"/>
      <c r="L13" s="26"/>
      <c r="M13" s="19"/>
    </row>
    <row r="14" spans="1:13" ht="20.100000000000001" customHeight="1" x14ac:dyDescent="0.3">
      <c r="A14" s="38"/>
      <c r="B14" s="250"/>
      <c r="C14" s="251"/>
      <c r="D14" s="14"/>
      <c r="E14" s="14"/>
      <c r="F14" s="26"/>
      <c r="G14" s="26"/>
      <c r="H14" s="26"/>
      <c r="I14" s="26"/>
      <c r="J14" s="26"/>
      <c r="K14" s="26"/>
      <c r="L14" s="26"/>
      <c r="M14" s="19"/>
    </row>
    <row r="15" spans="1:13" ht="20.100000000000001" customHeight="1" x14ac:dyDescent="0.3">
      <c r="A15" s="33"/>
      <c r="B15" s="392"/>
      <c r="C15" s="393"/>
      <c r="D15" s="14"/>
      <c r="E15" s="14"/>
      <c r="F15" s="26"/>
      <c r="G15" s="26"/>
      <c r="H15" s="26"/>
      <c r="I15" s="26"/>
      <c r="J15" s="26"/>
      <c r="K15" s="26"/>
      <c r="L15" s="26"/>
      <c r="M15" s="19"/>
    </row>
    <row r="16" spans="1:13" ht="20.100000000000001" customHeight="1" x14ac:dyDescent="0.3">
      <c r="A16" s="24"/>
      <c r="B16" s="392"/>
      <c r="C16" s="393"/>
      <c r="D16" s="14"/>
      <c r="E16" s="14"/>
      <c r="F16" s="26"/>
      <c r="G16" s="44"/>
      <c r="H16" s="26"/>
      <c r="I16" s="44"/>
      <c r="J16" s="44"/>
      <c r="K16" s="44"/>
      <c r="L16" s="44"/>
      <c r="M16" s="19"/>
    </row>
    <row r="17" spans="1:13" ht="20.100000000000001" customHeight="1" x14ac:dyDescent="0.3">
      <c r="A17" s="24"/>
      <c r="B17" s="250"/>
      <c r="C17" s="251"/>
      <c r="D17" s="14"/>
      <c r="E17" s="14"/>
      <c r="F17" s="26"/>
      <c r="G17" s="44"/>
      <c r="H17" s="26"/>
      <c r="I17" s="44"/>
      <c r="J17" s="44"/>
      <c r="K17" s="44"/>
      <c r="L17" s="44"/>
      <c r="M17" s="19"/>
    </row>
    <row r="18" spans="1:13" ht="20.100000000000001" customHeight="1" x14ac:dyDescent="0.3">
      <c r="A18" s="24"/>
      <c r="B18" s="250"/>
      <c r="C18" s="251"/>
      <c r="D18" s="14"/>
      <c r="E18" s="14"/>
      <c r="F18" s="26"/>
      <c r="G18" s="44"/>
      <c r="H18" s="26"/>
      <c r="I18" s="44"/>
      <c r="J18" s="44"/>
      <c r="K18" s="44"/>
      <c r="L18" s="44"/>
      <c r="M18" s="19"/>
    </row>
    <row r="19" spans="1:13" ht="20.100000000000001" customHeight="1" x14ac:dyDescent="0.3">
      <c r="A19" s="24"/>
      <c r="B19" s="250"/>
      <c r="C19" s="251"/>
      <c r="D19" s="14"/>
      <c r="E19" s="14"/>
      <c r="F19" s="26"/>
      <c r="G19" s="44"/>
      <c r="H19" s="26"/>
      <c r="I19" s="44"/>
      <c r="J19" s="44"/>
      <c r="K19" s="44"/>
      <c r="L19" s="44"/>
      <c r="M19" s="19"/>
    </row>
    <row r="20" spans="1:13" ht="20.100000000000001" customHeight="1" x14ac:dyDescent="0.3">
      <c r="A20" s="24"/>
      <c r="B20" s="250"/>
      <c r="C20" s="251"/>
      <c r="D20" s="14"/>
      <c r="E20" s="14"/>
      <c r="F20" s="26"/>
      <c r="G20" s="44"/>
      <c r="H20" s="26"/>
      <c r="I20" s="44"/>
      <c r="J20" s="44"/>
      <c r="K20" s="44"/>
      <c r="L20" s="44"/>
      <c r="M20" s="19"/>
    </row>
    <row r="21" spans="1:13" ht="20.100000000000001" customHeight="1" x14ac:dyDescent="0.3">
      <c r="A21" s="24"/>
      <c r="B21" s="250"/>
      <c r="C21" s="251"/>
      <c r="D21" s="14"/>
      <c r="E21" s="14"/>
      <c r="F21" s="26"/>
      <c r="G21" s="44"/>
      <c r="H21" s="26"/>
      <c r="I21" s="44"/>
      <c r="J21" s="44"/>
      <c r="K21" s="44"/>
      <c r="L21" s="44"/>
      <c r="M21" s="19"/>
    </row>
    <row r="22" spans="1:13" ht="20.100000000000001" customHeight="1" x14ac:dyDescent="0.3">
      <c r="A22" s="24"/>
      <c r="B22" s="250"/>
      <c r="C22" s="251"/>
      <c r="D22" s="14"/>
      <c r="E22" s="14"/>
      <c r="F22" s="26"/>
      <c r="G22" s="44"/>
      <c r="H22" s="26"/>
      <c r="I22" s="44"/>
      <c r="J22" s="44"/>
      <c r="K22" s="44"/>
      <c r="L22" s="44"/>
      <c r="M22" s="19"/>
    </row>
    <row r="23" spans="1:13" ht="20.100000000000001" customHeight="1" x14ac:dyDescent="0.3">
      <c r="A23" s="24"/>
      <c r="B23" s="250"/>
      <c r="C23" s="251"/>
      <c r="D23" s="14"/>
      <c r="E23" s="14"/>
      <c r="F23" s="26"/>
      <c r="G23" s="44"/>
      <c r="H23" s="26"/>
      <c r="I23" s="44"/>
      <c r="J23" s="44"/>
      <c r="K23" s="44"/>
      <c r="L23" s="44"/>
      <c r="M23" s="19"/>
    </row>
    <row r="24" spans="1:13" ht="20.100000000000001" customHeight="1" x14ac:dyDescent="0.3">
      <c r="A24" s="24"/>
      <c r="B24" s="250"/>
      <c r="C24" s="251"/>
      <c r="D24" s="14"/>
      <c r="E24" s="14"/>
      <c r="F24" s="26"/>
      <c r="G24" s="44"/>
      <c r="H24" s="26"/>
      <c r="I24" s="44"/>
      <c r="J24" s="44"/>
      <c r="K24" s="44"/>
      <c r="L24" s="44"/>
      <c r="M24" s="19"/>
    </row>
    <row r="25" spans="1:13" ht="20.100000000000001" customHeight="1" x14ac:dyDescent="0.3">
      <c r="A25" s="24"/>
      <c r="B25" s="250"/>
      <c r="C25" s="251"/>
      <c r="D25" s="14"/>
      <c r="E25" s="14"/>
      <c r="F25" s="26"/>
      <c r="G25" s="44"/>
      <c r="H25" s="26"/>
      <c r="I25" s="44"/>
      <c r="J25" s="44"/>
      <c r="K25" s="44"/>
      <c r="L25" s="44"/>
      <c r="M25" s="19"/>
    </row>
    <row r="26" spans="1:13" ht="20.100000000000001" customHeight="1" x14ac:dyDescent="0.3">
      <c r="A26" s="24"/>
      <c r="B26" s="250"/>
      <c r="C26" s="251"/>
      <c r="D26" s="14"/>
      <c r="E26" s="14"/>
      <c r="F26" s="26"/>
      <c r="G26" s="44"/>
      <c r="H26" s="26"/>
      <c r="I26" s="44"/>
      <c r="J26" s="44"/>
      <c r="K26" s="44"/>
      <c r="L26" s="44"/>
      <c r="M26" s="19"/>
    </row>
    <row r="27" spans="1:13" ht="20.100000000000001" customHeight="1" x14ac:dyDescent="0.3">
      <c r="A27" s="24"/>
      <c r="B27" s="250"/>
      <c r="C27" s="251"/>
      <c r="D27" s="14"/>
      <c r="E27" s="14"/>
      <c r="F27" s="26"/>
      <c r="G27" s="44"/>
      <c r="H27" s="26"/>
      <c r="I27" s="44"/>
      <c r="J27" s="44"/>
      <c r="K27" s="44"/>
      <c r="L27" s="44"/>
      <c r="M27" s="19"/>
    </row>
    <row r="28" spans="1:13" ht="20.100000000000001" customHeight="1" x14ac:dyDescent="0.3">
      <c r="A28" s="24"/>
      <c r="B28" s="250"/>
      <c r="C28" s="251"/>
      <c r="D28" s="14"/>
      <c r="E28" s="14"/>
      <c r="F28" s="26"/>
      <c r="G28" s="44"/>
      <c r="H28" s="26"/>
      <c r="I28" s="44"/>
      <c r="J28" s="44"/>
      <c r="K28" s="44"/>
      <c r="L28" s="44"/>
      <c r="M28" s="19"/>
    </row>
    <row r="29" spans="1:13" ht="20.100000000000001" customHeight="1" x14ac:dyDescent="0.3">
      <c r="A29" s="24"/>
      <c r="B29" s="250"/>
      <c r="C29" s="251"/>
      <c r="D29" s="14"/>
      <c r="E29" s="14"/>
      <c r="F29" s="26"/>
      <c r="G29" s="44"/>
      <c r="H29" s="26"/>
      <c r="I29" s="44"/>
      <c r="J29" s="44"/>
      <c r="K29" s="44"/>
      <c r="L29" s="44"/>
      <c r="M29" s="19"/>
    </row>
    <row r="30" spans="1:13" ht="20.100000000000001" customHeight="1" x14ac:dyDescent="0.3">
      <c r="A30" s="24"/>
      <c r="B30" s="250"/>
      <c r="C30" s="251"/>
      <c r="D30" s="14"/>
      <c r="E30" s="14"/>
      <c r="F30" s="26"/>
      <c r="G30" s="44"/>
      <c r="H30" s="26"/>
      <c r="I30" s="44"/>
      <c r="J30" s="44"/>
      <c r="K30" s="44"/>
      <c r="L30" s="44"/>
      <c r="M30" s="19"/>
    </row>
    <row r="31" spans="1:13" ht="20.100000000000001" customHeight="1" x14ac:dyDescent="0.3">
      <c r="A31" s="24"/>
      <c r="B31" s="250"/>
      <c r="C31" s="251"/>
      <c r="D31" s="14"/>
      <c r="E31" s="14"/>
      <c r="F31" s="26"/>
      <c r="G31" s="44"/>
      <c r="H31" s="26"/>
      <c r="I31" s="44"/>
      <c r="J31" s="44"/>
      <c r="K31" s="44"/>
      <c r="L31" s="44"/>
      <c r="M31" s="19"/>
    </row>
    <row r="32" spans="1:13" ht="20.100000000000001" customHeight="1" x14ac:dyDescent="0.3">
      <c r="A32" s="24"/>
      <c r="B32" s="250"/>
      <c r="C32" s="251"/>
      <c r="D32" s="14"/>
      <c r="E32" s="14"/>
      <c r="F32" s="26"/>
      <c r="G32" s="44"/>
      <c r="H32" s="26"/>
      <c r="I32" s="44"/>
      <c r="J32" s="44"/>
      <c r="K32" s="44"/>
      <c r="L32" s="44"/>
      <c r="M32" s="19"/>
    </row>
    <row r="33" spans="1:13" ht="20.100000000000001" customHeight="1" x14ac:dyDescent="0.3">
      <c r="A33" s="24"/>
      <c r="B33" s="250"/>
      <c r="C33" s="251"/>
      <c r="D33" s="14"/>
      <c r="E33" s="14"/>
      <c r="F33" s="26"/>
      <c r="G33" s="44"/>
      <c r="H33" s="26"/>
      <c r="I33" s="44"/>
      <c r="J33" s="44"/>
      <c r="K33" s="44"/>
      <c r="L33" s="44"/>
      <c r="M33" s="19"/>
    </row>
    <row r="34" spans="1:13" ht="20.100000000000001" customHeight="1" x14ac:dyDescent="0.3">
      <c r="A34" s="24"/>
      <c r="B34" s="250"/>
      <c r="C34" s="251"/>
      <c r="D34" s="14"/>
      <c r="E34" s="14"/>
      <c r="F34" s="26"/>
      <c r="G34" s="44"/>
      <c r="H34" s="26"/>
      <c r="I34" s="44"/>
      <c r="J34" s="44"/>
      <c r="K34" s="44"/>
      <c r="L34" s="44"/>
      <c r="M34" s="19"/>
    </row>
    <row r="35" spans="1:13" ht="20.100000000000001" customHeight="1" x14ac:dyDescent="0.3">
      <c r="A35" s="24"/>
      <c r="B35" s="392"/>
      <c r="C35" s="393"/>
      <c r="D35" s="14"/>
      <c r="E35" s="14"/>
      <c r="F35" s="26"/>
      <c r="G35" s="26"/>
      <c r="H35" s="26"/>
      <c r="I35" s="26"/>
      <c r="J35" s="26"/>
      <c r="K35" s="26"/>
      <c r="L35" s="26"/>
      <c r="M35" s="19"/>
    </row>
    <row r="36" spans="1:13" ht="20.100000000000001" customHeight="1" x14ac:dyDescent="0.3">
      <c r="A36" s="33"/>
      <c r="B36" s="392"/>
      <c r="C36" s="393"/>
      <c r="D36" s="14"/>
      <c r="E36" s="14"/>
      <c r="F36" s="26"/>
      <c r="G36" s="26"/>
      <c r="H36" s="26"/>
      <c r="I36" s="26"/>
      <c r="J36" s="26"/>
      <c r="K36" s="26"/>
      <c r="L36" s="26"/>
      <c r="M36" s="19"/>
    </row>
    <row r="37" spans="1:13" ht="20.100000000000001" customHeight="1" x14ac:dyDescent="0.3">
      <c r="A37" s="33"/>
      <c r="B37" s="392"/>
      <c r="C37" s="393"/>
      <c r="D37" s="14"/>
      <c r="E37" s="14"/>
      <c r="F37" s="26"/>
      <c r="G37" s="26"/>
      <c r="H37" s="26"/>
      <c r="I37" s="26"/>
      <c r="J37" s="26"/>
      <c r="K37" s="26"/>
      <c r="L37" s="26"/>
      <c r="M37" s="19"/>
    </row>
    <row r="38" spans="1:13" ht="20.100000000000001" customHeight="1" x14ac:dyDescent="0.3">
      <c r="A38" s="33"/>
      <c r="B38" s="392"/>
      <c r="C38" s="393"/>
      <c r="D38" s="14"/>
      <c r="E38" s="14"/>
      <c r="F38" s="26"/>
      <c r="G38" s="26"/>
      <c r="H38" s="26"/>
      <c r="I38" s="26"/>
      <c r="J38" s="26"/>
      <c r="K38" s="26"/>
      <c r="L38" s="26"/>
      <c r="M38" s="19"/>
    </row>
    <row r="39" spans="1:13" ht="20.100000000000001" customHeight="1" x14ac:dyDescent="0.3">
      <c r="A39" s="45"/>
      <c r="B39" s="394" t="s">
        <v>22</v>
      </c>
      <c r="C39" s="395"/>
      <c r="D39" s="47"/>
      <c r="E39" s="47"/>
      <c r="F39" s="46"/>
      <c r="G39" s="48">
        <f>SUM(G6)</f>
        <v>0</v>
      </c>
      <c r="H39" s="46"/>
      <c r="I39" s="48">
        <f>SUM(I6)</f>
        <v>0</v>
      </c>
      <c r="J39" s="49"/>
      <c r="K39" s="48">
        <f>SUM(K6)</f>
        <v>0</v>
      </c>
      <c r="L39" s="50">
        <f>G39+I39+K39</f>
        <v>0</v>
      </c>
      <c r="M39" s="46"/>
    </row>
    <row r="40" spans="1:13" ht="20.100000000000001" customHeight="1" thickBot="1" x14ac:dyDescent="0.35">
      <c r="A40" s="58"/>
      <c r="B40" s="388" t="s">
        <v>20</v>
      </c>
      <c r="C40" s="389"/>
      <c r="D40" s="60"/>
      <c r="E40" s="60"/>
      <c r="F40" s="61"/>
      <c r="G40" s="71">
        <f>G39*10%</f>
        <v>0</v>
      </c>
      <c r="H40" s="61"/>
      <c r="I40" s="71">
        <f>I39*10%</f>
        <v>0</v>
      </c>
      <c r="J40" s="71"/>
      <c r="K40" s="71">
        <f>K39*10%</f>
        <v>0</v>
      </c>
      <c r="L40" s="62">
        <f>SUM(L39)*10%</f>
        <v>0</v>
      </c>
      <c r="M40" s="59"/>
    </row>
    <row r="41" spans="1:13" s="22" customFormat="1" ht="20.100000000000001" customHeight="1" thickTop="1" x14ac:dyDescent="0.3">
      <c r="A41" s="63"/>
      <c r="B41" s="390" t="s">
        <v>21</v>
      </c>
      <c r="C41" s="391"/>
      <c r="D41" s="64"/>
      <c r="E41" s="64"/>
      <c r="F41" s="65"/>
      <c r="G41" s="72">
        <f>SUM(G39:G40)</f>
        <v>0</v>
      </c>
      <c r="H41" s="65"/>
      <c r="I41" s="72">
        <f>SUM(I39:I40)</f>
        <v>0</v>
      </c>
      <c r="J41" s="72"/>
      <c r="K41" s="72">
        <f>SUM(K39:K40)</f>
        <v>0</v>
      </c>
      <c r="L41" s="66">
        <f>ROUNDDOWN(SUM(G41,I41,K41),-6)</f>
        <v>0</v>
      </c>
      <c r="M41" s="83" t="s">
        <v>31</v>
      </c>
    </row>
    <row r="43" spans="1:13" ht="21" customHeight="1" x14ac:dyDescent="0.3"/>
  </sheetData>
  <mergeCells count="26">
    <mergeCell ref="A2:A3"/>
    <mergeCell ref="B2:B3"/>
    <mergeCell ref="C2:C3"/>
    <mergeCell ref="D2:D3"/>
    <mergeCell ref="E2:E3"/>
    <mergeCell ref="B15:C15"/>
    <mergeCell ref="H2:I2"/>
    <mergeCell ref="J2:K2"/>
    <mergeCell ref="L2:L3"/>
    <mergeCell ref="M2:M3"/>
    <mergeCell ref="B4:M4"/>
    <mergeCell ref="B5:C5"/>
    <mergeCell ref="F2:G2"/>
    <mergeCell ref="B6:C6"/>
    <mergeCell ref="B7:C7"/>
    <mergeCell ref="B8:C8"/>
    <mergeCell ref="B9:C9"/>
    <mergeCell ref="B10:C10"/>
    <mergeCell ref="B40:C40"/>
    <mergeCell ref="B41:C41"/>
    <mergeCell ref="B16:C16"/>
    <mergeCell ref="B35:C35"/>
    <mergeCell ref="B36:C36"/>
    <mergeCell ref="B37:C37"/>
    <mergeCell ref="B38:C38"/>
    <mergeCell ref="B39:C39"/>
  </mergeCells>
  <phoneticPr fontId="1" type="noConversion"/>
  <printOptions horizontalCentered="1"/>
  <pageMargins left="0.23622047244094491" right="0.23622047244094491" top="0.23622047244094491" bottom="0.23622047244094491" header="0.31496062992125984" footer="0.31496062992125984"/>
  <pageSetup paperSize="9"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2"/>
  <sheetViews>
    <sheetView showGridLines="0" view="pageBreakPreview" zoomScale="85" zoomScaleNormal="100" zoomScaleSheetLayoutView="85" workbookViewId="0"/>
  </sheetViews>
  <sheetFormatPr defaultColWidth="9" defaultRowHeight="16.5" x14ac:dyDescent="0.3"/>
  <cols>
    <col min="1" max="1" width="4.5" style="25" customWidth="1"/>
    <col min="2" max="2" width="33" style="17" customWidth="1"/>
    <col min="3" max="3" width="30.875" style="17" customWidth="1"/>
    <col min="4" max="5" width="6.375" style="17" customWidth="1"/>
    <col min="6" max="11" width="14.5" style="17" customWidth="1"/>
    <col min="12" max="12" width="14.875" style="17" customWidth="1"/>
    <col min="13" max="13" width="12.25" style="17" customWidth="1"/>
    <col min="14" max="14" width="9" style="17" customWidth="1"/>
    <col min="15" max="15" width="9.5" style="17" customWidth="1"/>
    <col min="16" max="16" width="9" style="17" customWidth="1"/>
    <col min="17" max="16384" width="9" style="17"/>
  </cols>
  <sheetData>
    <row r="1" spans="1:13" s="18" customFormat="1" ht="20.100000000000001" customHeight="1" x14ac:dyDescent="0.3">
      <c r="A1" s="23"/>
      <c r="B1" s="17"/>
      <c r="M1" s="21" t="s">
        <v>23</v>
      </c>
    </row>
    <row r="2" spans="1:13" ht="20.100000000000001" customHeight="1" x14ac:dyDescent="0.3">
      <c r="A2" s="411" t="s">
        <v>16</v>
      </c>
      <c r="B2" s="409" t="s">
        <v>1</v>
      </c>
      <c r="C2" s="409" t="s">
        <v>2</v>
      </c>
      <c r="D2" s="409" t="s">
        <v>3</v>
      </c>
      <c r="E2" s="409" t="s">
        <v>4</v>
      </c>
      <c r="F2" s="407" t="s">
        <v>313</v>
      </c>
      <c r="G2" s="408"/>
      <c r="H2" s="407" t="s">
        <v>315</v>
      </c>
      <c r="I2" s="408"/>
      <c r="J2" s="407" t="s">
        <v>6</v>
      </c>
      <c r="K2" s="408"/>
      <c r="L2" s="409" t="s">
        <v>7</v>
      </c>
      <c r="M2" s="409" t="s">
        <v>8</v>
      </c>
    </row>
    <row r="3" spans="1:13" ht="20.100000000000001" customHeight="1" x14ac:dyDescent="0.3">
      <c r="A3" s="410"/>
      <c r="B3" s="410"/>
      <c r="C3" s="410"/>
      <c r="D3" s="410"/>
      <c r="E3" s="410"/>
      <c r="F3" s="247" t="s">
        <v>9</v>
      </c>
      <c r="G3" s="247" t="s">
        <v>10</v>
      </c>
      <c r="H3" s="247" t="s">
        <v>9</v>
      </c>
      <c r="I3" s="247" t="s">
        <v>10</v>
      </c>
      <c r="J3" s="247" t="s">
        <v>9</v>
      </c>
      <c r="K3" s="247" t="s">
        <v>10</v>
      </c>
      <c r="L3" s="410"/>
      <c r="M3" s="410"/>
    </row>
    <row r="4" spans="1:13" ht="20.100000000000001" customHeight="1" x14ac:dyDescent="0.3">
      <c r="A4" s="272" t="str">
        <f>단위내역서!A4</f>
        <v>A</v>
      </c>
      <c r="B4" s="397" t="str">
        <f>단위내역서!B4</f>
        <v>대학로예술극장 대극장 음향장비 구매 및 인프라 개선</v>
      </c>
      <c r="C4" s="398">
        <f>단위내역서!C4</f>
        <v>0</v>
      </c>
      <c r="D4" s="398">
        <f>단위내역서!D4</f>
        <v>0</v>
      </c>
      <c r="E4" s="398">
        <f>단위내역서!E4</f>
        <v>0</v>
      </c>
      <c r="F4" s="398">
        <f>단위내역서!F4</f>
        <v>0</v>
      </c>
      <c r="G4" s="398">
        <f>단위내역서!G4</f>
        <v>0</v>
      </c>
      <c r="H4" s="398">
        <f>단위내역서!H4</f>
        <v>0</v>
      </c>
      <c r="I4" s="398">
        <f>단위내역서!I4</f>
        <v>0</v>
      </c>
      <c r="J4" s="398">
        <f>단위내역서!J4</f>
        <v>0</v>
      </c>
      <c r="K4" s="398">
        <f>단위내역서!K4</f>
        <v>0</v>
      </c>
      <c r="L4" s="398">
        <f>단위내역서!L4</f>
        <v>0</v>
      </c>
      <c r="M4" s="399">
        <f>단위내역서!M4</f>
        <v>0</v>
      </c>
    </row>
    <row r="5" spans="1:13" ht="20.100000000000001" customHeight="1" x14ac:dyDescent="0.3">
      <c r="A5" s="33">
        <f>단위내역서!A5</f>
        <v>1</v>
      </c>
      <c r="B5" s="400" t="str">
        <f>단위내역서!B5</f>
        <v>스피커 시스템</v>
      </c>
      <c r="C5" s="401">
        <f>단위내역서!C5</f>
        <v>0</v>
      </c>
      <c r="D5" s="14" t="s">
        <v>11</v>
      </c>
      <c r="E5" s="14">
        <v>1</v>
      </c>
      <c r="F5" s="26"/>
      <c r="G5" s="26"/>
      <c r="H5" s="26"/>
      <c r="I5" s="26"/>
      <c r="J5" s="26"/>
      <c r="K5" s="26"/>
      <c r="L5" s="26"/>
      <c r="M5" s="19"/>
    </row>
    <row r="6" spans="1:13" ht="20.100000000000001" customHeight="1" x14ac:dyDescent="0.3">
      <c r="A6" s="33">
        <f>단위내역서!A17</f>
        <v>2</v>
      </c>
      <c r="B6" s="400" t="str">
        <f>단위내역서!B17</f>
        <v>오디오 믹서 Card &amp; I/O Box</v>
      </c>
      <c r="C6" s="401">
        <f>단위내역서!C17</f>
        <v>0</v>
      </c>
      <c r="D6" s="14" t="s">
        <v>11</v>
      </c>
      <c r="E6" s="14">
        <v>1</v>
      </c>
      <c r="F6" s="26"/>
      <c r="G6" s="26"/>
      <c r="H6" s="26"/>
      <c r="I6" s="26"/>
      <c r="J6" s="26"/>
      <c r="K6" s="26"/>
      <c r="L6" s="26"/>
      <c r="M6" s="19"/>
    </row>
    <row r="7" spans="1:13" ht="20.100000000000001" customHeight="1" x14ac:dyDescent="0.3">
      <c r="A7" s="33">
        <f>단위내역서!A22</f>
        <v>3</v>
      </c>
      <c r="B7" s="400" t="str">
        <f>단위내역서!B22</f>
        <v>인프라설비</v>
      </c>
      <c r="C7" s="401">
        <f>단위내역서!C22</f>
        <v>0</v>
      </c>
      <c r="D7" s="14" t="s">
        <v>11</v>
      </c>
      <c r="E7" s="14">
        <v>1</v>
      </c>
      <c r="F7" s="26"/>
      <c r="G7" s="26"/>
      <c r="H7" s="26"/>
      <c r="I7" s="26"/>
      <c r="J7" s="26"/>
      <c r="K7" s="26"/>
      <c r="L7" s="26"/>
      <c r="M7" s="19"/>
    </row>
    <row r="8" spans="1:13" ht="20.100000000000001" customHeight="1" x14ac:dyDescent="0.3">
      <c r="A8" s="33">
        <f>단위내역서!A70</f>
        <v>4</v>
      </c>
      <c r="B8" s="248" t="str">
        <f>단위내역서!B70</f>
        <v>설치 인건비, 배관배선 인건비</v>
      </c>
      <c r="C8" s="249"/>
      <c r="D8" s="14" t="s">
        <v>12</v>
      </c>
      <c r="E8" s="14">
        <v>1</v>
      </c>
      <c r="F8" s="26"/>
      <c r="G8" s="26"/>
      <c r="H8" s="26"/>
      <c r="I8" s="26"/>
      <c r="J8" s="26"/>
      <c r="K8" s="26"/>
      <c r="L8" s="26"/>
      <c r="M8" s="26"/>
    </row>
    <row r="9" spans="1:13" ht="20.100000000000001" customHeight="1" x14ac:dyDescent="0.3">
      <c r="A9" s="11"/>
      <c r="B9" s="402" t="s">
        <v>17</v>
      </c>
      <c r="C9" s="403"/>
      <c r="D9" s="15"/>
      <c r="E9" s="15"/>
      <c r="F9" s="28"/>
      <c r="G9" s="27"/>
      <c r="H9" s="28"/>
      <c r="I9" s="27"/>
      <c r="J9" s="27"/>
      <c r="K9" s="27"/>
      <c r="L9" s="27"/>
      <c r="M9" s="28"/>
    </row>
    <row r="10" spans="1:13" ht="20.100000000000001" customHeight="1" x14ac:dyDescent="0.3">
      <c r="A10" s="84"/>
      <c r="B10" s="248"/>
      <c r="C10" s="249"/>
      <c r="D10" s="14"/>
      <c r="E10" s="14"/>
      <c r="F10" s="85"/>
      <c r="G10" s="86"/>
      <c r="H10" s="85"/>
      <c r="I10" s="86"/>
      <c r="J10" s="86"/>
      <c r="K10" s="86"/>
      <c r="L10" s="44"/>
      <c r="M10" s="85"/>
    </row>
    <row r="11" spans="1:13" ht="20.100000000000001" customHeight="1" x14ac:dyDescent="0.3">
      <c r="A11" s="84"/>
      <c r="B11" s="248"/>
      <c r="C11" s="249"/>
      <c r="D11" s="14"/>
      <c r="E11" s="14"/>
      <c r="F11" s="85"/>
      <c r="G11" s="86"/>
      <c r="H11" s="85"/>
      <c r="I11" s="86"/>
      <c r="J11" s="86"/>
      <c r="K11" s="86"/>
      <c r="L11" s="44"/>
      <c r="M11" s="85"/>
    </row>
    <row r="12" spans="1:13" ht="20.100000000000001" customHeight="1" x14ac:dyDescent="0.3">
      <c r="A12" s="84"/>
      <c r="B12" s="248"/>
      <c r="C12" s="249"/>
      <c r="D12" s="14"/>
      <c r="E12" s="14"/>
      <c r="F12" s="85"/>
      <c r="G12" s="86"/>
      <c r="H12" s="85"/>
      <c r="I12" s="86"/>
      <c r="J12" s="86"/>
      <c r="K12" s="86"/>
      <c r="L12" s="44"/>
      <c r="M12" s="85"/>
    </row>
    <row r="13" spans="1:13" ht="20.100000000000001" customHeight="1" x14ac:dyDescent="0.3">
      <c r="A13" s="84"/>
      <c r="B13" s="248"/>
      <c r="C13" s="249"/>
      <c r="D13" s="14"/>
      <c r="E13" s="14"/>
      <c r="F13" s="85"/>
      <c r="G13" s="86"/>
      <c r="H13" s="85"/>
      <c r="I13" s="86"/>
      <c r="J13" s="86"/>
      <c r="K13" s="86"/>
      <c r="L13" s="44"/>
      <c r="M13" s="85"/>
    </row>
    <row r="14" spans="1:13" ht="20.100000000000001" customHeight="1" x14ac:dyDescent="0.3">
      <c r="A14" s="84"/>
      <c r="B14" s="248"/>
      <c r="C14" s="249"/>
      <c r="D14" s="14"/>
      <c r="E14" s="14"/>
      <c r="F14" s="85"/>
      <c r="G14" s="86"/>
      <c r="H14" s="85"/>
      <c r="I14" s="86"/>
      <c r="J14" s="86"/>
      <c r="K14" s="86"/>
      <c r="L14" s="44"/>
      <c r="M14" s="85"/>
    </row>
    <row r="15" spans="1:13" ht="20.100000000000001" customHeight="1" x14ac:dyDescent="0.3">
      <c r="A15" s="84"/>
      <c r="B15" s="248"/>
      <c r="C15" s="249"/>
      <c r="D15" s="14"/>
      <c r="E15" s="14"/>
      <c r="F15" s="85"/>
      <c r="G15" s="86"/>
      <c r="H15" s="85"/>
      <c r="I15" s="86"/>
      <c r="J15" s="86"/>
      <c r="K15" s="86"/>
      <c r="L15" s="44"/>
      <c r="M15" s="85"/>
    </row>
    <row r="16" spans="1:13" ht="20.100000000000001" customHeight="1" x14ac:dyDescent="0.3">
      <c r="A16" s="84"/>
      <c r="B16" s="248"/>
      <c r="C16" s="249"/>
      <c r="D16" s="14"/>
      <c r="E16" s="14"/>
      <c r="F16" s="85"/>
      <c r="G16" s="86"/>
      <c r="H16" s="85"/>
      <c r="I16" s="86"/>
      <c r="J16" s="86"/>
      <c r="K16" s="86"/>
      <c r="L16" s="44"/>
      <c r="M16" s="85"/>
    </row>
    <row r="17" spans="1:13" ht="20.100000000000001" customHeight="1" x14ac:dyDescent="0.3">
      <c r="A17" s="84"/>
      <c r="B17" s="248"/>
      <c r="C17" s="249"/>
      <c r="D17" s="14"/>
      <c r="E17" s="14"/>
      <c r="F17" s="85"/>
      <c r="G17" s="86"/>
      <c r="H17" s="85"/>
      <c r="I17" s="86"/>
      <c r="J17" s="86"/>
      <c r="K17" s="86"/>
      <c r="L17" s="44"/>
      <c r="M17" s="85"/>
    </row>
    <row r="18" spans="1:13" ht="20.100000000000001" customHeight="1" x14ac:dyDescent="0.3">
      <c r="A18" s="84"/>
      <c r="B18" s="248"/>
      <c r="C18" s="249"/>
      <c r="D18" s="14"/>
      <c r="E18" s="14"/>
      <c r="F18" s="85"/>
      <c r="G18" s="86"/>
      <c r="H18" s="85"/>
      <c r="I18" s="86"/>
      <c r="J18" s="86"/>
      <c r="K18" s="86"/>
      <c r="L18" s="44"/>
      <c r="M18" s="85"/>
    </row>
    <row r="19" spans="1:13" ht="20.100000000000001" customHeight="1" x14ac:dyDescent="0.3">
      <c r="A19" s="84"/>
      <c r="B19" s="248"/>
      <c r="C19" s="249"/>
      <c r="D19" s="14"/>
      <c r="E19" s="14"/>
      <c r="F19" s="85"/>
      <c r="G19" s="86"/>
      <c r="H19" s="85"/>
      <c r="I19" s="86"/>
      <c r="J19" s="86"/>
      <c r="K19" s="86"/>
      <c r="L19" s="44"/>
      <c r="M19" s="85"/>
    </row>
    <row r="20" spans="1:13" ht="20.100000000000001" customHeight="1" x14ac:dyDescent="0.3">
      <c r="A20" s="84"/>
      <c r="B20" s="248"/>
      <c r="C20" s="249"/>
      <c r="D20" s="14"/>
      <c r="E20" s="14"/>
      <c r="F20" s="85"/>
      <c r="G20" s="86"/>
      <c r="H20" s="85"/>
      <c r="I20" s="86"/>
      <c r="J20" s="86"/>
      <c r="K20" s="86"/>
      <c r="L20" s="44"/>
      <c r="M20" s="85"/>
    </row>
    <row r="21" spans="1:13" ht="20.100000000000001" customHeight="1" x14ac:dyDescent="0.3">
      <c r="A21" s="84"/>
      <c r="B21" s="248"/>
      <c r="C21" s="249"/>
      <c r="D21" s="14"/>
      <c r="E21" s="14"/>
      <c r="F21" s="85"/>
      <c r="G21" s="86"/>
      <c r="H21" s="85"/>
      <c r="I21" s="86"/>
      <c r="J21" s="86"/>
      <c r="K21" s="86"/>
      <c r="L21" s="44"/>
      <c r="M21" s="85"/>
    </row>
    <row r="22" spans="1:13" ht="20.100000000000001" customHeight="1" x14ac:dyDescent="0.3">
      <c r="A22" s="84"/>
      <c r="B22" s="248"/>
      <c r="C22" s="249"/>
      <c r="D22" s="14"/>
      <c r="E22" s="14"/>
      <c r="F22" s="85"/>
      <c r="G22" s="86"/>
      <c r="H22" s="85"/>
      <c r="I22" s="86"/>
      <c r="J22" s="86"/>
      <c r="K22" s="86"/>
      <c r="L22" s="44"/>
      <c r="M22" s="85"/>
    </row>
    <row r="23" spans="1:13" ht="20.100000000000001" customHeight="1" x14ac:dyDescent="0.3">
      <c r="A23" s="84"/>
      <c r="B23" s="248"/>
      <c r="C23" s="249"/>
      <c r="D23" s="14"/>
      <c r="E23" s="14"/>
      <c r="F23" s="85"/>
      <c r="G23" s="86"/>
      <c r="H23" s="85"/>
      <c r="I23" s="86"/>
      <c r="J23" s="86"/>
      <c r="K23" s="86"/>
      <c r="L23" s="44"/>
      <c r="M23" s="85"/>
    </row>
    <row r="24" spans="1:13" ht="20.100000000000001" customHeight="1" x14ac:dyDescent="0.3">
      <c r="A24" s="84"/>
      <c r="B24" s="248"/>
      <c r="C24" s="249"/>
      <c r="D24" s="14"/>
      <c r="E24" s="14"/>
      <c r="F24" s="85"/>
      <c r="G24" s="86"/>
      <c r="H24" s="85"/>
      <c r="I24" s="86"/>
      <c r="J24" s="86"/>
      <c r="K24" s="86"/>
      <c r="L24" s="44"/>
      <c r="M24" s="85"/>
    </row>
    <row r="25" spans="1:13" ht="20.100000000000001" customHeight="1" x14ac:dyDescent="0.3">
      <c r="A25" s="84"/>
      <c r="B25" s="248"/>
      <c r="C25" s="249"/>
      <c r="D25" s="14"/>
      <c r="E25" s="14"/>
      <c r="F25" s="85"/>
      <c r="G25" s="86"/>
      <c r="H25" s="85"/>
      <c r="I25" s="86"/>
      <c r="J25" s="86"/>
      <c r="K25" s="86"/>
      <c r="L25" s="44"/>
      <c r="M25" s="85"/>
    </row>
    <row r="26" spans="1:13" ht="20.100000000000001" customHeight="1" x14ac:dyDescent="0.3">
      <c r="A26" s="84"/>
      <c r="B26" s="248"/>
      <c r="C26" s="249"/>
      <c r="D26" s="14"/>
      <c r="E26" s="14"/>
      <c r="F26" s="85"/>
      <c r="G26" s="86"/>
      <c r="H26" s="85"/>
      <c r="I26" s="86"/>
      <c r="J26" s="86"/>
      <c r="K26" s="86"/>
      <c r="L26" s="44"/>
      <c r="M26" s="85"/>
    </row>
    <row r="27" spans="1:13" ht="20.100000000000001" customHeight="1" x14ac:dyDescent="0.3">
      <c r="A27" s="84"/>
      <c r="B27" s="248"/>
      <c r="C27" s="249"/>
      <c r="D27" s="14"/>
      <c r="E27" s="14"/>
      <c r="F27" s="85"/>
      <c r="G27" s="86"/>
      <c r="H27" s="85"/>
      <c r="I27" s="86"/>
      <c r="J27" s="86"/>
      <c r="K27" s="86"/>
      <c r="L27" s="44"/>
      <c r="M27" s="85"/>
    </row>
    <row r="28" spans="1:13" ht="20.100000000000001" customHeight="1" x14ac:dyDescent="0.3">
      <c r="A28" s="84"/>
      <c r="B28" s="248"/>
      <c r="C28" s="249"/>
      <c r="D28" s="14"/>
      <c r="E28" s="14"/>
      <c r="F28" s="85"/>
      <c r="G28" s="86"/>
      <c r="H28" s="85"/>
      <c r="I28" s="86"/>
      <c r="J28" s="86"/>
      <c r="K28" s="86"/>
      <c r="L28" s="44"/>
      <c r="M28" s="85"/>
    </row>
    <row r="29" spans="1:13" ht="20.100000000000001" customHeight="1" x14ac:dyDescent="0.3">
      <c r="A29" s="84"/>
      <c r="B29" s="248"/>
      <c r="C29" s="249"/>
      <c r="D29" s="14"/>
      <c r="E29" s="14"/>
      <c r="F29" s="85"/>
      <c r="G29" s="86"/>
      <c r="H29" s="85"/>
      <c r="I29" s="86"/>
      <c r="J29" s="86"/>
      <c r="K29" s="86"/>
      <c r="L29" s="44"/>
      <c r="M29" s="85"/>
    </row>
    <row r="30" spans="1:13" ht="20.100000000000001" customHeight="1" x14ac:dyDescent="0.3">
      <c r="A30" s="84"/>
      <c r="B30" s="248"/>
      <c r="C30" s="249"/>
      <c r="D30" s="14"/>
      <c r="E30" s="14"/>
      <c r="F30" s="85"/>
      <c r="G30" s="86"/>
      <c r="H30" s="85"/>
      <c r="I30" s="86"/>
      <c r="J30" s="86"/>
      <c r="K30" s="86"/>
      <c r="L30" s="44"/>
      <c r="M30" s="85"/>
    </row>
    <row r="31" spans="1:13" ht="20.100000000000001" customHeight="1" x14ac:dyDescent="0.3">
      <c r="A31" s="84"/>
      <c r="B31" s="248"/>
      <c r="C31" s="249"/>
      <c r="D31" s="14"/>
      <c r="E31" s="14"/>
      <c r="F31" s="85"/>
      <c r="G31" s="86"/>
      <c r="H31" s="85"/>
      <c r="I31" s="86"/>
      <c r="J31" s="86"/>
      <c r="K31" s="86"/>
      <c r="L31" s="44"/>
      <c r="M31" s="85"/>
    </row>
    <row r="32" spans="1:13" ht="20.100000000000001" customHeight="1" x14ac:dyDescent="0.3">
      <c r="A32" s="84"/>
      <c r="B32" s="248"/>
      <c r="C32" s="249"/>
      <c r="D32" s="14"/>
      <c r="E32" s="14"/>
      <c r="F32" s="85"/>
      <c r="G32" s="86"/>
      <c r="H32" s="85"/>
      <c r="I32" s="86"/>
      <c r="J32" s="86"/>
      <c r="K32" s="86"/>
      <c r="L32" s="44"/>
      <c r="M32" s="85"/>
    </row>
    <row r="33" spans="1:13" ht="20.100000000000001" customHeight="1" x14ac:dyDescent="0.3">
      <c r="A33" s="84"/>
      <c r="B33" s="248"/>
      <c r="C33" s="249"/>
      <c r="D33" s="14"/>
      <c r="E33" s="14"/>
      <c r="F33" s="85"/>
      <c r="G33" s="86"/>
      <c r="H33" s="85"/>
      <c r="I33" s="86"/>
      <c r="J33" s="86"/>
      <c r="K33" s="86"/>
      <c r="L33" s="44"/>
      <c r="M33" s="85"/>
    </row>
    <row r="34" spans="1:13" ht="20.100000000000001" customHeight="1" x14ac:dyDescent="0.3">
      <c r="A34" s="84"/>
      <c r="B34" s="248"/>
      <c r="C34" s="249"/>
      <c r="D34" s="14"/>
      <c r="E34" s="14"/>
      <c r="F34" s="85"/>
      <c r="G34" s="86"/>
      <c r="H34" s="85"/>
      <c r="I34" s="86"/>
      <c r="J34" s="86"/>
      <c r="K34" s="86"/>
      <c r="L34" s="44"/>
      <c r="M34" s="85"/>
    </row>
    <row r="35" spans="1:13" ht="20.100000000000001" customHeight="1" x14ac:dyDescent="0.3">
      <c r="A35" s="84"/>
      <c r="B35" s="248"/>
      <c r="C35" s="249"/>
      <c r="D35" s="14"/>
      <c r="E35" s="14"/>
      <c r="F35" s="85"/>
      <c r="G35" s="86"/>
      <c r="H35" s="85"/>
      <c r="I35" s="86"/>
      <c r="J35" s="86"/>
      <c r="K35" s="86"/>
      <c r="L35" s="44"/>
      <c r="M35" s="85"/>
    </row>
    <row r="36" spans="1:13" ht="20.100000000000001" customHeight="1" x14ac:dyDescent="0.3">
      <c r="A36" s="84"/>
      <c r="B36" s="248"/>
      <c r="C36" s="249"/>
      <c r="D36" s="14"/>
      <c r="E36" s="14"/>
      <c r="F36" s="85"/>
      <c r="G36" s="86"/>
      <c r="H36" s="85"/>
      <c r="I36" s="86"/>
      <c r="J36" s="86"/>
      <c r="K36" s="86"/>
      <c r="L36" s="44"/>
      <c r="M36" s="85"/>
    </row>
    <row r="37" spans="1:13" ht="20.100000000000001" customHeight="1" x14ac:dyDescent="0.3">
      <c r="A37" s="84"/>
      <c r="B37" s="248"/>
      <c r="C37" s="249"/>
      <c r="D37" s="14"/>
      <c r="E37" s="14"/>
      <c r="F37" s="85"/>
      <c r="G37" s="86"/>
      <c r="H37" s="85"/>
      <c r="I37" s="86"/>
      <c r="J37" s="86"/>
      <c r="K37" s="86"/>
      <c r="L37" s="44"/>
      <c r="M37" s="85"/>
    </row>
    <row r="38" spans="1:13" ht="20.100000000000001" customHeight="1" x14ac:dyDescent="0.3">
      <c r="A38" s="84"/>
      <c r="B38" s="248"/>
      <c r="C38" s="249"/>
      <c r="D38" s="14"/>
      <c r="E38" s="14"/>
      <c r="F38" s="85"/>
      <c r="G38" s="86"/>
      <c r="H38" s="85"/>
      <c r="I38" s="86"/>
      <c r="J38" s="86"/>
      <c r="K38" s="86"/>
      <c r="L38" s="44"/>
      <c r="M38" s="85"/>
    </row>
    <row r="39" spans="1:13" ht="20.100000000000001" customHeight="1" x14ac:dyDescent="0.3">
      <c r="A39" s="84"/>
      <c r="B39" s="248"/>
      <c r="C39" s="249"/>
      <c r="D39" s="14"/>
      <c r="E39" s="14"/>
      <c r="F39" s="85"/>
      <c r="G39" s="86"/>
      <c r="H39" s="85"/>
      <c r="I39" s="86"/>
      <c r="J39" s="86"/>
      <c r="K39" s="86"/>
      <c r="L39" s="44"/>
      <c r="M39" s="85"/>
    </row>
    <row r="40" spans="1:13" ht="20.100000000000001" customHeight="1" thickBot="1" x14ac:dyDescent="0.35">
      <c r="A40" s="84"/>
      <c r="B40" s="248"/>
      <c r="C40" s="249"/>
      <c r="D40" s="14"/>
      <c r="E40" s="14"/>
      <c r="F40" s="85"/>
      <c r="G40" s="86"/>
      <c r="H40" s="85"/>
      <c r="I40" s="86"/>
      <c r="J40" s="86"/>
      <c r="K40" s="86"/>
      <c r="L40" s="44"/>
      <c r="M40" s="85"/>
    </row>
    <row r="41" spans="1:13" ht="20.100000000000001" customHeight="1" thickTop="1" thickBot="1" x14ac:dyDescent="0.35">
      <c r="A41" s="34"/>
      <c r="B41" s="405" t="s">
        <v>19</v>
      </c>
      <c r="C41" s="406"/>
      <c r="D41" s="35"/>
      <c r="E41" s="35"/>
      <c r="F41" s="37"/>
      <c r="G41" s="36">
        <f>SUM(G9,)</f>
        <v>0</v>
      </c>
      <c r="H41" s="37"/>
      <c r="I41" s="36">
        <f>SUM(I9,)</f>
        <v>0</v>
      </c>
      <c r="J41" s="36"/>
      <c r="K41" s="36">
        <f>SUM(K9,)</f>
        <v>0</v>
      </c>
      <c r="L41" s="36">
        <f>G41+I41+K41</f>
        <v>0</v>
      </c>
      <c r="M41" s="37"/>
    </row>
    <row r="42" spans="1:13" ht="17.25" thickTop="1" x14ac:dyDescent="0.3"/>
  </sheetData>
  <mergeCells count="16">
    <mergeCell ref="A2:A3"/>
    <mergeCell ref="B2:B3"/>
    <mergeCell ref="C2:C3"/>
    <mergeCell ref="D2:D3"/>
    <mergeCell ref="E2:E3"/>
    <mergeCell ref="J2:K2"/>
    <mergeCell ref="L2:L3"/>
    <mergeCell ref="M2:M3"/>
    <mergeCell ref="B4:M4"/>
    <mergeCell ref="B5:C5"/>
    <mergeCell ref="F2:G2"/>
    <mergeCell ref="B6:C6"/>
    <mergeCell ref="B7:C7"/>
    <mergeCell ref="B9:C9"/>
    <mergeCell ref="B41:C41"/>
    <mergeCell ref="H2:I2"/>
  </mergeCells>
  <phoneticPr fontId="1" type="noConversion"/>
  <printOptions horizontalCentered="1"/>
  <pageMargins left="0.23622047244094491" right="0.23622047244094491" top="0.23622047244094491" bottom="0.23622047244094491" header="0.31496062992125984" footer="0.31496062992125984"/>
  <pageSetup paperSize="9" scale="6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83"/>
  <sheetViews>
    <sheetView showGridLines="0" view="pageBreakPreview" zoomScale="85" zoomScaleSheetLayoutView="85" workbookViewId="0"/>
  </sheetViews>
  <sheetFormatPr defaultRowHeight="19.5" x14ac:dyDescent="0.3"/>
  <cols>
    <col min="1" max="1" width="4.5" style="69" customWidth="1"/>
    <col min="2" max="2" width="30.125" customWidth="1"/>
    <col min="3" max="3" width="34.875" style="57" customWidth="1"/>
    <col min="4" max="5" width="6.5" customWidth="1"/>
    <col min="6" max="12" width="14.25" style="42" customWidth="1"/>
    <col min="13" max="17" width="12.25" style="10" customWidth="1"/>
    <col min="28" max="28" width="13.875" customWidth="1"/>
  </cols>
  <sheetData>
    <row r="1" spans="1:17" s="1" customFormat="1" ht="30.75" customHeight="1" x14ac:dyDescent="0.3">
      <c r="A1" s="256" t="s">
        <v>329</v>
      </c>
      <c r="B1" s="54"/>
      <c r="C1" s="55"/>
      <c r="D1" s="8"/>
      <c r="E1" s="8"/>
      <c r="F1" s="39"/>
      <c r="G1" s="39"/>
      <c r="H1" s="39"/>
      <c r="I1" s="39"/>
      <c r="J1" s="39"/>
      <c r="K1" s="39"/>
      <c r="L1" s="39"/>
      <c r="M1" s="53" t="s">
        <v>427</v>
      </c>
      <c r="N1" s="53"/>
      <c r="O1" s="53"/>
      <c r="P1" s="53"/>
      <c r="Q1" s="53"/>
    </row>
    <row r="2" spans="1:17" ht="20.100000000000001" customHeight="1" x14ac:dyDescent="0.3">
      <c r="A2" s="404" t="s">
        <v>16</v>
      </c>
      <c r="B2" s="396" t="s">
        <v>1</v>
      </c>
      <c r="C2" s="396" t="s">
        <v>2</v>
      </c>
      <c r="D2" s="396" t="s">
        <v>3</v>
      </c>
      <c r="E2" s="396" t="s">
        <v>4</v>
      </c>
      <c r="F2" s="415" t="s">
        <v>313</v>
      </c>
      <c r="G2" s="416"/>
      <c r="H2" s="415" t="s">
        <v>315</v>
      </c>
      <c r="I2" s="416"/>
      <c r="J2" s="414" t="s">
        <v>6</v>
      </c>
      <c r="K2" s="414"/>
      <c r="L2" s="414" t="s">
        <v>7</v>
      </c>
      <c r="M2" s="396" t="s">
        <v>8</v>
      </c>
      <c r="N2" s="90"/>
      <c r="O2" s="90"/>
      <c r="P2" s="90"/>
      <c r="Q2" s="90"/>
    </row>
    <row r="3" spans="1:17" ht="20.100000000000001" customHeight="1" x14ac:dyDescent="0.3">
      <c r="A3" s="396"/>
      <c r="B3" s="396"/>
      <c r="C3" s="396"/>
      <c r="D3" s="396"/>
      <c r="E3" s="396"/>
      <c r="F3" s="43" t="s">
        <v>9</v>
      </c>
      <c r="G3" s="40" t="s">
        <v>10</v>
      </c>
      <c r="H3" s="43" t="s">
        <v>9</v>
      </c>
      <c r="I3" s="40" t="s">
        <v>10</v>
      </c>
      <c r="J3" s="43" t="s">
        <v>9</v>
      </c>
      <c r="K3" s="43" t="s">
        <v>10</v>
      </c>
      <c r="L3" s="414"/>
      <c r="M3" s="396"/>
      <c r="N3" s="90"/>
      <c r="O3" s="90"/>
      <c r="P3" s="90"/>
      <c r="Q3" s="90"/>
    </row>
    <row r="4" spans="1:17" ht="20.100000000000001" customHeight="1" x14ac:dyDescent="0.3">
      <c r="A4" s="82" t="s">
        <v>27</v>
      </c>
      <c r="B4" s="347" t="s">
        <v>330</v>
      </c>
      <c r="C4" s="306"/>
      <c r="D4" s="306"/>
      <c r="E4" s="306"/>
      <c r="F4" s="306"/>
      <c r="G4" s="306"/>
      <c r="H4" s="306"/>
      <c r="I4" s="306"/>
      <c r="J4" s="306"/>
      <c r="K4" s="306"/>
      <c r="L4" s="306"/>
      <c r="M4" s="348"/>
      <c r="N4" s="91"/>
      <c r="O4" s="91"/>
      <c r="P4" s="91"/>
      <c r="Q4" s="91"/>
    </row>
    <row r="5" spans="1:17" ht="20.100000000000001" customHeight="1" x14ac:dyDescent="0.3">
      <c r="A5" s="73">
        <v>1</v>
      </c>
      <c r="B5" s="345" t="s">
        <v>59</v>
      </c>
      <c r="C5" s="307"/>
      <c r="D5" s="307"/>
      <c r="E5" s="307"/>
      <c r="F5" s="307"/>
      <c r="G5" s="307"/>
      <c r="H5" s="307"/>
      <c r="I5" s="307"/>
      <c r="J5" s="307"/>
      <c r="K5" s="307"/>
      <c r="L5" s="307"/>
      <c r="M5" s="346"/>
      <c r="N5" s="92"/>
      <c r="O5" s="92"/>
      <c r="P5" s="92"/>
      <c r="Q5" s="92"/>
    </row>
    <row r="6" spans="1:17" ht="20.100000000000001" customHeight="1" x14ac:dyDescent="0.3">
      <c r="A6" s="33">
        <v>1</v>
      </c>
      <c r="B6" s="56" t="s">
        <v>32</v>
      </c>
      <c r="C6" s="12" t="s">
        <v>402</v>
      </c>
      <c r="D6" s="9" t="s">
        <v>24</v>
      </c>
      <c r="E6" s="9">
        <v>2</v>
      </c>
      <c r="F6" s="41"/>
      <c r="G6" s="26"/>
      <c r="H6" s="41"/>
      <c r="I6" s="26"/>
      <c r="J6" s="26"/>
      <c r="K6" s="26"/>
      <c r="L6" s="26"/>
      <c r="M6" s="14"/>
      <c r="N6" s="92"/>
      <c r="O6" s="92"/>
      <c r="P6" s="92"/>
      <c r="Q6" s="92"/>
    </row>
    <row r="7" spans="1:17" ht="20.100000000000001" customHeight="1" x14ac:dyDescent="0.3">
      <c r="A7" s="33">
        <v>2</v>
      </c>
      <c r="B7" s="56" t="s">
        <v>33</v>
      </c>
      <c r="C7" s="12" t="s">
        <v>334</v>
      </c>
      <c r="D7" s="9" t="s">
        <v>24</v>
      </c>
      <c r="E7" s="9">
        <v>2</v>
      </c>
      <c r="F7" s="41"/>
      <c r="G7" s="26"/>
      <c r="H7" s="41"/>
      <c r="I7" s="26"/>
      <c r="J7" s="26"/>
      <c r="K7" s="26"/>
      <c r="L7" s="26"/>
      <c r="M7" s="14"/>
      <c r="N7" s="92"/>
      <c r="O7" s="92"/>
      <c r="P7" s="92"/>
      <c r="Q7" s="92"/>
    </row>
    <row r="8" spans="1:17" ht="20.100000000000001" customHeight="1" x14ac:dyDescent="0.3">
      <c r="A8" s="33">
        <v>3</v>
      </c>
      <c r="B8" s="56" t="s">
        <v>39</v>
      </c>
      <c r="C8" s="12" t="s">
        <v>335</v>
      </c>
      <c r="D8" s="9" t="s">
        <v>24</v>
      </c>
      <c r="E8" s="9">
        <v>2</v>
      </c>
      <c r="F8" s="41"/>
      <c r="G8" s="26"/>
      <c r="H8" s="41"/>
      <c r="I8" s="26"/>
      <c r="J8" s="26"/>
      <c r="K8" s="26"/>
      <c r="L8" s="26"/>
      <c r="M8" s="14"/>
      <c r="N8" s="92"/>
      <c r="O8" s="92"/>
      <c r="P8" s="92"/>
      <c r="Q8" s="92"/>
    </row>
    <row r="9" spans="1:17" ht="20.100000000000001" customHeight="1" x14ac:dyDescent="0.3">
      <c r="A9" s="33">
        <v>4</v>
      </c>
      <c r="B9" s="56" t="s">
        <v>34</v>
      </c>
      <c r="C9" s="12" t="s">
        <v>403</v>
      </c>
      <c r="D9" s="9" t="s">
        <v>24</v>
      </c>
      <c r="E9" s="9">
        <v>4</v>
      </c>
      <c r="F9" s="41"/>
      <c r="G9" s="26"/>
      <c r="H9" s="41"/>
      <c r="I9" s="26"/>
      <c r="J9" s="26"/>
      <c r="K9" s="26"/>
      <c r="L9" s="26"/>
      <c r="M9" s="14"/>
      <c r="N9" s="92"/>
      <c r="O9" s="92"/>
      <c r="P9" s="92"/>
      <c r="Q9" s="92"/>
    </row>
    <row r="10" spans="1:17" ht="20.100000000000001" customHeight="1" x14ac:dyDescent="0.3">
      <c r="A10" s="33">
        <v>5</v>
      </c>
      <c r="B10" s="56" t="s">
        <v>35</v>
      </c>
      <c r="C10" s="12" t="s">
        <v>404</v>
      </c>
      <c r="D10" s="9" t="s">
        <v>24</v>
      </c>
      <c r="E10" s="9">
        <v>2</v>
      </c>
      <c r="F10" s="41"/>
      <c r="G10" s="26"/>
      <c r="H10" s="41"/>
      <c r="I10" s="26"/>
      <c r="J10" s="26"/>
      <c r="K10" s="26"/>
      <c r="L10" s="26"/>
      <c r="M10" s="14"/>
      <c r="N10" s="92"/>
      <c r="O10" s="92"/>
      <c r="P10" s="92"/>
      <c r="Q10" s="92"/>
    </row>
    <row r="11" spans="1:17" ht="20.100000000000001" customHeight="1" x14ac:dyDescent="0.3">
      <c r="A11" s="33">
        <v>6</v>
      </c>
      <c r="B11" s="56" t="s">
        <v>30</v>
      </c>
      <c r="C11" s="12" t="s">
        <v>405</v>
      </c>
      <c r="D11" s="9" t="s">
        <v>25</v>
      </c>
      <c r="E11" s="9">
        <v>4</v>
      </c>
      <c r="F11" s="41"/>
      <c r="G11" s="26"/>
      <c r="H11" s="41"/>
      <c r="I11" s="26"/>
      <c r="J11" s="26"/>
      <c r="K11" s="26"/>
      <c r="L11" s="26"/>
      <c r="M11" s="14"/>
      <c r="N11" s="92"/>
      <c r="O11" s="92"/>
      <c r="P11" s="92"/>
      <c r="Q11" s="92"/>
    </row>
    <row r="12" spans="1:17" ht="20.100000000000001" customHeight="1" x14ac:dyDescent="0.3">
      <c r="A12" s="33">
        <v>7</v>
      </c>
      <c r="B12" s="56" t="s">
        <v>36</v>
      </c>
      <c r="C12" s="12" t="s">
        <v>334</v>
      </c>
      <c r="D12" s="9" t="s">
        <v>24</v>
      </c>
      <c r="E12" s="9">
        <v>4</v>
      </c>
      <c r="F12" s="41"/>
      <c r="G12" s="26"/>
      <c r="H12" s="41"/>
      <c r="I12" s="26"/>
      <c r="J12" s="26"/>
      <c r="K12" s="26"/>
      <c r="L12" s="26"/>
      <c r="M12" s="14"/>
      <c r="N12" s="92"/>
      <c r="O12" s="92"/>
      <c r="P12" s="92"/>
      <c r="Q12" s="92"/>
    </row>
    <row r="13" spans="1:17" ht="20.100000000000001" customHeight="1" x14ac:dyDescent="0.3">
      <c r="A13" s="33">
        <v>8</v>
      </c>
      <c r="B13" s="56" t="s">
        <v>38</v>
      </c>
      <c r="C13" s="12" t="s">
        <v>335</v>
      </c>
      <c r="D13" s="9" t="s">
        <v>25</v>
      </c>
      <c r="E13" s="9">
        <v>4</v>
      </c>
      <c r="F13" s="41"/>
      <c r="G13" s="26"/>
      <c r="H13" s="41"/>
      <c r="I13" s="26"/>
      <c r="J13" s="26"/>
      <c r="K13" s="26"/>
      <c r="L13" s="26"/>
      <c r="M13" s="14"/>
      <c r="N13" s="92"/>
      <c r="O13" s="92"/>
      <c r="P13" s="92"/>
      <c r="Q13" s="92"/>
    </row>
    <row r="14" spans="1:17" ht="20.100000000000001" customHeight="1" x14ac:dyDescent="0.3">
      <c r="A14" s="33">
        <v>9</v>
      </c>
      <c r="B14" s="56" t="s">
        <v>37</v>
      </c>
      <c r="C14" s="12" t="s">
        <v>334</v>
      </c>
      <c r="D14" s="9" t="s">
        <v>26</v>
      </c>
      <c r="E14" s="9">
        <v>4</v>
      </c>
      <c r="F14" s="41"/>
      <c r="G14" s="26"/>
      <c r="H14" s="41"/>
      <c r="I14" s="26"/>
      <c r="J14" s="26"/>
      <c r="K14" s="26"/>
      <c r="L14" s="26"/>
      <c r="M14" s="14"/>
      <c r="N14" s="92"/>
      <c r="O14" s="92"/>
      <c r="P14" s="92"/>
      <c r="Q14" s="92"/>
    </row>
    <row r="15" spans="1:17" s="297" customFormat="1" ht="20.100000000000001" customHeight="1" x14ac:dyDescent="0.3">
      <c r="A15" s="9">
        <v>10</v>
      </c>
      <c r="B15" s="56" t="s">
        <v>371</v>
      </c>
      <c r="C15" s="294" t="s">
        <v>406</v>
      </c>
      <c r="D15" s="9" t="s">
        <v>26</v>
      </c>
      <c r="E15" s="9">
        <v>4</v>
      </c>
      <c r="F15" s="41"/>
      <c r="G15" s="295"/>
      <c r="H15" s="41"/>
      <c r="I15" s="295"/>
      <c r="J15" s="295"/>
      <c r="K15" s="295"/>
      <c r="L15" s="295"/>
      <c r="M15" s="350"/>
      <c r="N15" s="296"/>
      <c r="O15" s="296"/>
      <c r="P15" s="296"/>
      <c r="Q15" s="296"/>
    </row>
    <row r="16" spans="1:17" ht="20.100000000000001" customHeight="1" x14ac:dyDescent="0.3">
      <c r="A16" s="239"/>
      <c r="B16" s="394" t="s">
        <v>40</v>
      </c>
      <c r="C16" s="395"/>
      <c r="D16" s="240"/>
      <c r="E16" s="240"/>
      <c r="F16" s="241"/>
      <c r="G16" s="242"/>
      <c r="H16" s="241"/>
      <c r="I16" s="242"/>
      <c r="J16" s="243"/>
      <c r="K16" s="242"/>
      <c r="L16" s="242"/>
      <c r="M16" s="47"/>
      <c r="N16" s="93"/>
      <c r="O16" s="93"/>
      <c r="P16" s="93"/>
      <c r="Q16" s="93"/>
    </row>
    <row r="17" spans="1:17" ht="20.100000000000001" customHeight="1" x14ac:dyDescent="0.3">
      <c r="A17" s="73">
        <v>2</v>
      </c>
      <c r="B17" s="345" t="s">
        <v>64</v>
      </c>
      <c r="C17" s="307"/>
      <c r="D17" s="307"/>
      <c r="E17" s="307"/>
      <c r="F17" s="307"/>
      <c r="G17" s="307"/>
      <c r="H17" s="307"/>
      <c r="I17" s="307"/>
      <c r="J17" s="307"/>
      <c r="K17" s="307"/>
      <c r="L17" s="307"/>
      <c r="M17" s="346"/>
      <c r="N17" s="92"/>
      <c r="O17" s="92"/>
      <c r="P17" s="92"/>
      <c r="Q17" s="92"/>
    </row>
    <row r="18" spans="1:17" ht="20.100000000000001" customHeight="1" x14ac:dyDescent="0.3">
      <c r="A18" s="33">
        <v>1</v>
      </c>
      <c r="B18" s="56" t="s">
        <v>61</v>
      </c>
      <c r="C18" s="12" t="s">
        <v>407</v>
      </c>
      <c r="D18" s="9" t="s">
        <v>24</v>
      </c>
      <c r="E18" s="9">
        <v>1</v>
      </c>
      <c r="F18" s="41"/>
      <c r="G18" s="26"/>
      <c r="H18" s="41"/>
      <c r="I18" s="26"/>
      <c r="J18" s="26"/>
      <c r="K18" s="26"/>
      <c r="L18" s="26"/>
      <c r="M18" s="14"/>
      <c r="N18" s="92"/>
      <c r="O18" s="92"/>
      <c r="P18" s="92"/>
      <c r="Q18" s="92"/>
    </row>
    <row r="19" spans="1:17" ht="20.100000000000001" customHeight="1" x14ac:dyDescent="0.3">
      <c r="A19" s="33">
        <v>2</v>
      </c>
      <c r="B19" s="56" t="s">
        <v>62</v>
      </c>
      <c r="C19" s="12" t="s">
        <v>408</v>
      </c>
      <c r="D19" s="9" t="s">
        <v>24</v>
      </c>
      <c r="E19" s="9">
        <v>1</v>
      </c>
      <c r="F19" s="41"/>
      <c r="G19" s="26"/>
      <c r="H19" s="41"/>
      <c r="I19" s="26"/>
      <c r="J19" s="26"/>
      <c r="K19" s="26"/>
      <c r="L19" s="26"/>
      <c r="M19" s="14"/>
      <c r="N19" s="92"/>
      <c r="O19" s="92"/>
      <c r="P19" s="92"/>
      <c r="Q19" s="92"/>
    </row>
    <row r="20" spans="1:17" ht="20.100000000000001" customHeight="1" x14ac:dyDescent="0.3">
      <c r="A20" s="33">
        <v>3</v>
      </c>
      <c r="B20" s="56" t="s">
        <v>63</v>
      </c>
      <c r="C20" s="12" t="s">
        <v>409</v>
      </c>
      <c r="D20" s="9" t="s">
        <v>24</v>
      </c>
      <c r="E20" s="9">
        <v>1</v>
      </c>
      <c r="F20" s="41"/>
      <c r="G20" s="26"/>
      <c r="H20" s="41"/>
      <c r="I20" s="26"/>
      <c r="J20" s="26"/>
      <c r="K20" s="26"/>
      <c r="L20" s="26"/>
      <c r="M20" s="14"/>
      <c r="N20" s="92"/>
      <c r="O20" s="92"/>
      <c r="P20" s="92"/>
      <c r="Q20" s="92"/>
    </row>
    <row r="21" spans="1:17" ht="20.100000000000001" customHeight="1" x14ac:dyDescent="0.3">
      <c r="A21" s="239"/>
      <c r="B21" s="394" t="s">
        <v>312</v>
      </c>
      <c r="C21" s="395"/>
      <c r="D21" s="240"/>
      <c r="E21" s="240"/>
      <c r="F21" s="241"/>
      <c r="G21" s="242"/>
      <c r="H21" s="241"/>
      <c r="I21" s="242"/>
      <c r="J21" s="243"/>
      <c r="K21" s="242"/>
      <c r="L21" s="242"/>
      <c r="M21" s="47"/>
      <c r="N21" s="93"/>
      <c r="O21" s="93"/>
      <c r="P21" s="93"/>
      <c r="Q21" s="93"/>
    </row>
    <row r="22" spans="1:17" ht="20.100000000000001" customHeight="1" x14ac:dyDescent="0.3">
      <c r="A22" s="73">
        <v>3</v>
      </c>
      <c r="B22" s="345" t="s">
        <v>60</v>
      </c>
      <c r="C22" s="307"/>
      <c r="D22" s="307"/>
      <c r="E22" s="307"/>
      <c r="F22" s="307"/>
      <c r="G22" s="307"/>
      <c r="H22" s="307"/>
      <c r="I22" s="307"/>
      <c r="J22" s="307"/>
      <c r="K22" s="307"/>
      <c r="L22" s="307"/>
      <c r="M22" s="346"/>
      <c r="N22" s="92"/>
      <c r="O22" s="92"/>
      <c r="P22" s="92"/>
      <c r="Q22" s="92"/>
    </row>
    <row r="23" spans="1:17" ht="20.100000000000001" customHeight="1" x14ac:dyDescent="0.3">
      <c r="A23" s="33">
        <v>1</v>
      </c>
      <c r="B23" s="87" t="s">
        <v>48</v>
      </c>
      <c r="C23" s="88" t="s">
        <v>410</v>
      </c>
      <c r="D23" s="9" t="s">
        <v>82</v>
      </c>
      <c r="E23" s="9">
        <f>'배관배선 산출근거'!N28</f>
        <v>0</v>
      </c>
      <c r="F23" s="41"/>
      <c r="G23" s="26"/>
      <c r="H23" s="41"/>
      <c r="I23" s="26"/>
      <c r="J23" s="26"/>
      <c r="K23" s="26"/>
      <c r="L23" s="26"/>
      <c r="M23" s="14"/>
      <c r="N23" s="92"/>
      <c r="O23" s="92"/>
      <c r="P23" s="92"/>
      <c r="Q23" s="92"/>
    </row>
    <row r="24" spans="1:17" ht="20.100000000000001" customHeight="1" x14ac:dyDescent="0.3">
      <c r="A24" s="33">
        <v>2</v>
      </c>
      <c r="B24" s="87" t="s">
        <v>47</v>
      </c>
      <c r="C24" s="88" t="s">
        <v>411</v>
      </c>
      <c r="D24" s="9" t="s">
        <v>82</v>
      </c>
      <c r="E24" s="9">
        <f>'배관배선 산출근거'!N40</f>
        <v>0</v>
      </c>
      <c r="F24" s="41"/>
      <c r="G24" s="26"/>
      <c r="H24" s="41"/>
      <c r="I24" s="26"/>
      <c r="J24" s="26"/>
      <c r="K24" s="26"/>
      <c r="L24" s="26"/>
      <c r="M24" s="14"/>
      <c r="N24" s="92"/>
      <c r="O24" s="92"/>
      <c r="P24" s="92"/>
      <c r="Q24" s="92"/>
    </row>
    <row r="25" spans="1:17" ht="20.100000000000001" customHeight="1" x14ac:dyDescent="0.3">
      <c r="A25" s="33">
        <v>3</v>
      </c>
      <c r="B25" s="87" t="s">
        <v>41</v>
      </c>
      <c r="C25" s="88" t="s">
        <v>412</v>
      </c>
      <c r="D25" s="9" t="s">
        <v>82</v>
      </c>
      <c r="E25" s="9">
        <v>75</v>
      </c>
      <c r="F25" s="41"/>
      <c r="G25" s="26"/>
      <c r="H25" s="41"/>
      <c r="I25" s="26"/>
      <c r="J25" s="26"/>
      <c r="K25" s="26"/>
      <c r="L25" s="26"/>
      <c r="M25" s="14"/>
      <c r="N25" s="92"/>
      <c r="O25" s="92"/>
      <c r="P25" s="92"/>
      <c r="Q25" s="92"/>
    </row>
    <row r="26" spans="1:17" ht="20.100000000000001" customHeight="1" x14ac:dyDescent="0.3">
      <c r="A26" s="33">
        <v>4</v>
      </c>
      <c r="B26" s="87" t="s">
        <v>42</v>
      </c>
      <c r="C26" s="88" t="s">
        <v>413</v>
      </c>
      <c r="D26" s="9" t="s">
        <v>82</v>
      </c>
      <c r="E26" s="9">
        <f>'배관배선 산출근거'!N69</f>
        <v>0</v>
      </c>
      <c r="F26" s="41"/>
      <c r="G26" s="26"/>
      <c r="H26" s="41"/>
      <c r="I26" s="26"/>
      <c r="J26" s="26"/>
      <c r="K26" s="26"/>
      <c r="L26" s="26"/>
      <c r="M26" s="14"/>
      <c r="N26" s="92"/>
      <c r="O26" s="92"/>
      <c r="P26" s="92"/>
      <c r="Q26" s="92"/>
    </row>
    <row r="27" spans="1:17" ht="20.100000000000001" customHeight="1" x14ac:dyDescent="0.3">
      <c r="A27" s="33">
        <v>5</v>
      </c>
      <c r="B27" s="87" t="s">
        <v>240</v>
      </c>
      <c r="C27" s="88" t="s">
        <v>414</v>
      </c>
      <c r="D27" s="9" t="s">
        <v>82</v>
      </c>
      <c r="E27" s="9">
        <f>'배관배선 산출근거'!N80</f>
        <v>0</v>
      </c>
      <c r="F27" s="41"/>
      <c r="G27" s="26"/>
      <c r="H27" s="41"/>
      <c r="I27" s="26"/>
      <c r="J27" s="26"/>
      <c r="K27" s="26"/>
      <c r="L27" s="26"/>
      <c r="M27" s="14"/>
      <c r="N27" s="92"/>
      <c r="O27" s="92"/>
      <c r="P27" s="92"/>
      <c r="Q27" s="92"/>
    </row>
    <row r="28" spans="1:17" ht="20.100000000000001" customHeight="1" x14ac:dyDescent="0.3">
      <c r="A28" s="33">
        <v>6</v>
      </c>
      <c r="B28" s="87" t="s">
        <v>375</v>
      </c>
      <c r="C28" s="88" t="s">
        <v>415</v>
      </c>
      <c r="D28" s="9" t="s">
        <v>82</v>
      </c>
      <c r="E28" s="9">
        <f>'배관배선 산출근거'!N106</f>
        <v>0</v>
      </c>
      <c r="F28" s="41"/>
      <c r="G28" s="26"/>
      <c r="H28" s="41"/>
      <c r="I28" s="26"/>
      <c r="J28" s="26"/>
      <c r="K28" s="26"/>
      <c r="L28" s="26"/>
      <c r="M28" s="14"/>
      <c r="N28" s="92"/>
      <c r="O28" s="92"/>
      <c r="P28" s="92"/>
      <c r="Q28" s="92"/>
    </row>
    <row r="29" spans="1:17" ht="20.100000000000001" customHeight="1" x14ac:dyDescent="0.3">
      <c r="A29" s="33">
        <v>7</v>
      </c>
      <c r="B29" s="87" t="s">
        <v>45</v>
      </c>
      <c r="C29" s="88" t="s">
        <v>416</v>
      </c>
      <c r="D29" s="9" t="s">
        <v>82</v>
      </c>
      <c r="E29" s="9">
        <f>'배관배선 산출근거'!N131</f>
        <v>0</v>
      </c>
      <c r="F29" s="41"/>
      <c r="G29" s="26"/>
      <c r="H29" s="41"/>
      <c r="I29" s="26"/>
      <c r="J29" s="26"/>
      <c r="K29" s="26"/>
      <c r="L29" s="26"/>
      <c r="M29" s="14"/>
      <c r="N29" s="92"/>
      <c r="O29" s="92"/>
      <c r="P29" s="92"/>
      <c r="Q29" s="92"/>
    </row>
    <row r="30" spans="1:17" ht="20.100000000000001" customHeight="1" x14ac:dyDescent="0.3">
      <c r="A30" s="33">
        <v>8</v>
      </c>
      <c r="B30" s="87" t="s">
        <v>43</v>
      </c>
      <c r="C30" s="88" t="s">
        <v>417</v>
      </c>
      <c r="D30" s="9" t="s">
        <v>82</v>
      </c>
      <c r="E30" s="9">
        <f>'배관배선 산출근거'!N144</f>
        <v>0</v>
      </c>
      <c r="F30" s="41"/>
      <c r="G30" s="26"/>
      <c r="H30" s="41"/>
      <c r="I30" s="26"/>
      <c r="J30" s="26"/>
      <c r="K30" s="26"/>
      <c r="L30" s="26"/>
      <c r="M30" s="14"/>
      <c r="N30" s="92"/>
      <c r="O30" s="92"/>
      <c r="P30" s="92"/>
      <c r="Q30" s="92"/>
    </row>
    <row r="31" spans="1:17" ht="20.100000000000001" customHeight="1" x14ac:dyDescent="0.3">
      <c r="A31" s="33">
        <v>9</v>
      </c>
      <c r="B31" s="87" t="s">
        <v>44</v>
      </c>
      <c r="C31" s="88" t="s">
        <v>418</v>
      </c>
      <c r="D31" s="9" t="s">
        <v>82</v>
      </c>
      <c r="E31" s="9">
        <f>'배관배선 산출근거'!N149</f>
        <v>0</v>
      </c>
      <c r="F31" s="41"/>
      <c r="G31" s="26"/>
      <c r="H31" s="41"/>
      <c r="I31" s="26"/>
      <c r="J31" s="26"/>
      <c r="K31" s="26"/>
      <c r="L31" s="26"/>
      <c r="M31" s="14"/>
      <c r="N31" s="92"/>
      <c r="O31" s="92"/>
      <c r="P31" s="92"/>
      <c r="Q31" s="92"/>
    </row>
    <row r="32" spans="1:17" ht="20.100000000000001" customHeight="1" x14ac:dyDescent="0.3">
      <c r="A32" s="33">
        <v>10</v>
      </c>
      <c r="B32" s="87" t="s">
        <v>46</v>
      </c>
      <c r="C32" s="88" t="s">
        <v>419</v>
      </c>
      <c r="D32" s="9" t="s">
        <v>82</v>
      </c>
      <c r="E32" s="9">
        <f>'배관배선 산출근거'!N175</f>
        <v>0</v>
      </c>
      <c r="F32" s="95"/>
      <c r="G32" s="96"/>
      <c r="H32" s="41"/>
      <c r="I32" s="26"/>
      <c r="J32" s="26"/>
      <c r="K32" s="26"/>
      <c r="L32" s="26"/>
      <c r="M32" s="14"/>
      <c r="N32" s="92"/>
      <c r="O32" s="92"/>
      <c r="P32" s="92"/>
      <c r="Q32" s="92"/>
    </row>
    <row r="33" spans="1:17" ht="20.100000000000001" customHeight="1" x14ac:dyDescent="0.3">
      <c r="A33" s="33">
        <v>11</v>
      </c>
      <c r="B33" s="87" t="s">
        <v>50</v>
      </c>
      <c r="C33" s="88" t="s">
        <v>420</v>
      </c>
      <c r="D33" s="9" t="s">
        <v>24</v>
      </c>
      <c r="E33" s="9">
        <v>3</v>
      </c>
      <c r="F33" s="41"/>
      <c r="G33" s="26"/>
      <c r="H33" s="41"/>
      <c r="I33" s="26"/>
      <c r="J33" s="26"/>
      <c r="K33" s="26"/>
      <c r="L33" s="26"/>
      <c r="M33" s="14"/>
      <c r="N33" s="92"/>
      <c r="O33" s="92"/>
      <c r="P33" s="92"/>
      <c r="Q33" s="92"/>
    </row>
    <row r="34" spans="1:17" ht="20.100000000000001" customHeight="1" x14ac:dyDescent="0.3">
      <c r="A34" s="33">
        <v>12</v>
      </c>
      <c r="B34" s="87" t="s">
        <v>51</v>
      </c>
      <c r="C34" s="88" t="s">
        <v>421</v>
      </c>
      <c r="D34" s="9" t="s">
        <v>24</v>
      </c>
      <c r="E34" s="9">
        <v>5</v>
      </c>
      <c r="F34" s="41"/>
      <c r="G34" s="26"/>
      <c r="H34" s="41"/>
      <c r="I34" s="26"/>
      <c r="J34" s="26"/>
      <c r="K34" s="26"/>
      <c r="L34" s="26"/>
      <c r="M34" s="14"/>
      <c r="N34" s="92"/>
      <c r="O34" s="92"/>
      <c r="P34" s="92"/>
      <c r="Q34" s="92"/>
    </row>
    <row r="35" spans="1:17" ht="20.100000000000001" customHeight="1" x14ac:dyDescent="0.3">
      <c r="A35" s="33">
        <v>13</v>
      </c>
      <c r="B35" s="87" t="s">
        <v>52</v>
      </c>
      <c r="C35" s="88" t="s">
        <v>422</v>
      </c>
      <c r="D35" s="9" t="s">
        <v>24</v>
      </c>
      <c r="E35" s="9">
        <v>1</v>
      </c>
      <c r="F35" s="41"/>
      <c r="G35" s="26"/>
      <c r="H35" s="41"/>
      <c r="I35" s="26"/>
      <c r="J35" s="26"/>
      <c r="K35" s="26"/>
      <c r="L35" s="26"/>
      <c r="M35" s="14"/>
      <c r="N35" s="92"/>
      <c r="O35" s="92"/>
      <c r="P35" s="92"/>
      <c r="Q35" s="92"/>
    </row>
    <row r="36" spans="1:17" ht="20.100000000000001" customHeight="1" x14ac:dyDescent="0.3">
      <c r="A36" s="33">
        <v>14</v>
      </c>
      <c r="B36" s="87" t="s">
        <v>49</v>
      </c>
      <c r="C36" s="88" t="s">
        <v>423</v>
      </c>
      <c r="D36" s="9" t="s">
        <v>24</v>
      </c>
      <c r="E36" s="9">
        <v>4</v>
      </c>
      <c r="F36" s="41"/>
      <c r="G36" s="26"/>
      <c r="H36" s="41"/>
      <c r="I36" s="26"/>
      <c r="J36" s="26"/>
      <c r="K36" s="26"/>
      <c r="L36" s="26"/>
      <c r="M36" s="14"/>
      <c r="N36" s="92"/>
      <c r="O36" s="92"/>
      <c r="P36" s="92"/>
      <c r="Q36" s="92"/>
    </row>
    <row r="37" spans="1:17" ht="20.100000000000001" customHeight="1" x14ac:dyDescent="0.3">
      <c r="A37" s="33">
        <v>15</v>
      </c>
      <c r="B37" s="87" t="s">
        <v>53</v>
      </c>
      <c r="C37" s="88" t="s">
        <v>424</v>
      </c>
      <c r="D37" s="9" t="s">
        <v>24</v>
      </c>
      <c r="E37" s="9">
        <v>4</v>
      </c>
      <c r="F37" s="41"/>
      <c r="G37" s="26"/>
      <c r="H37" s="41"/>
      <c r="I37" s="26"/>
      <c r="J37" s="26"/>
      <c r="K37" s="26"/>
      <c r="L37" s="26"/>
      <c r="M37" s="14"/>
      <c r="N37" s="92"/>
      <c r="O37" s="92"/>
      <c r="P37" s="92"/>
      <c r="Q37" s="92"/>
    </row>
    <row r="38" spans="1:17" ht="20.100000000000001" customHeight="1" x14ac:dyDescent="0.3">
      <c r="A38" s="33">
        <v>16</v>
      </c>
      <c r="B38" s="87" t="s">
        <v>54</v>
      </c>
      <c r="C38" s="88" t="s">
        <v>336</v>
      </c>
      <c r="D38" s="9" t="s">
        <v>24</v>
      </c>
      <c r="E38" s="9">
        <v>6</v>
      </c>
      <c r="F38" s="41"/>
      <c r="G38" s="26"/>
      <c r="H38" s="41"/>
      <c r="I38" s="26"/>
      <c r="J38" s="26"/>
      <c r="K38" s="26"/>
      <c r="L38" s="26"/>
      <c r="M38" s="14"/>
      <c r="N38" s="92"/>
      <c r="O38" s="92"/>
      <c r="P38" s="92"/>
      <c r="Q38" s="92"/>
    </row>
    <row r="39" spans="1:17" ht="20.100000000000001" customHeight="1" x14ac:dyDescent="0.3">
      <c r="A39" s="33">
        <v>17</v>
      </c>
      <c r="B39" s="87" t="s">
        <v>55</v>
      </c>
      <c r="C39" s="88" t="s">
        <v>337</v>
      </c>
      <c r="D39" s="9" t="s">
        <v>24</v>
      </c>
      <c r="E39" s="9">
        <v>1</v>
      </c>
      <c r="F39" s="41"/>
      <c r="G39" s="26"/>
      <c r="H39" s="41"/>
      <c r="I39" s="26"/>
      <c r="J39" s="26"/>
      <c r="K39" s="26"/>
      <c r="L39" s="26"/>
      <c r="M39" s="14"/>
      <c r="N39" s="92"/>
      <c r="O39" s="92"/>
      <c r="P39" s="92"/>
      <c r="Q39" s="92"/>
    </row>
    <row r="40" spans="1:17" ht="20.100000000000001" customHeight="1" x14ac:dyDescent="0.3">
      <c r="A40" s="33">
        <v>18</v>
      </c>
      <c r="B40" s="87" t="s">
        <v>56</v>
      </c>
      <c r="C40" s="88" t="s">
        <v>338</v>
      </c>
      <c r="D40" s="9" t="s">
        <v>24</v>
      </c>
      <c r="E40" s="9">
        <v>1</v>
      </c>
      <c r="F40" s="41"/>
      <c r="G40" s="26"/>
      <c r="H40" s="41"/>
      <c r="I40" s="26"/>
      <c r="J40" s="26"/>
      <c r="K40" s="26"/>
      <c r="L40" s="26"/>
      <c r="M40" s="14"/>
      <c r="N40" s="92"/>
      <c r="O40" s="92"/>
      <c r="P40" s="92"/>
      <c r="Q40" s="92"/>
    </row>
    <row r="41" spans="1:17" ht="20.100000000000001" customHeight="1" x14ac:dyDescent="0.3">
      <c r="A41" s="33">
        <v>19</v>
      </c>
      <c r="B41" s="87" t="s">
        <v>65</v>
      </c>
      <c r="C41" s="88" t="s">
        <v>339</v>
      </c>
      <c r="D41" s="9" t="s">
        <v>25</v>
      </c>
      <c r="E41" s="9">
        <v>4</v>
      </c>
      <c r="F41" s="41"/>
      <c r="G41" s="26"/>
      <c r="H41" s="41"/>
      <c r="I41" s="26"/>
      <c r="J41" s="26"/>
      <c r="K41" s="26"/>
      <c r="L41" s="26"/>
      <c r="M41" s="14"/>
      <c r="N41" s="92"/>
      <c r="O41" s="92"/>
      <c r="P41" s="92"/>
      <c r="Q41" s="92"/>
    </row>
    <row r="42" spans="1:17" s="301" customFormat="1" ht="58.5" customHeight="1" x14ac:dyDescent="0.3">
      <c r="A42" s="33">
        <v>20</v>
      </c>
      <c r="B42" s="87" t="s">
        <v>340</v>
      </c>
      <c r="C42" s="302" t="s">
        <v>378</v>
      </c>
      <c r="D42" s="9" t="s">
        <v>25</v>
      </c>
      <c r="E42" s="9">
        <v>1</v>
      </c>
      <c r="F42" s="41"/>
      <c r="G42" s="26"/>
      <c r="H42" s="41"/>
      <c r="I42" s="26"/>
      <c r="J42" s="26"/>
      <c r="K42" s="26"/>
      <c r="L42" s="26"/>
      <c r="M42" s="14"/>
      <c r="N42" s="300"/>
      <c r="O42" s="300"/>
      <c r="P42" s="300"/>
      <c r="Q42" s="300"/>
    </row>
    <row r="43" spans="1:17" s="301" customFormat="1" ht="58.5" customHeight="1" x14ac:dyDescent="0.3">
      <c r="A43" s="33">
        <v>21</v>
      </c>
      <c r="B43" s="87" t="s">
        <v>341</v>
      </c>
      <c r="C43" s="302" t="s">
        <v>379</v>
      </c>
      <c r="D43" s="9" t="s">
        <v>25</v>
      </c>
      <c r="E43" s="9">
        <v>1</v>
      </c>
      <c r="F43" s="41"/>
      <c r="G43" s="26"/>
      <c r="H43" s="41"/>
      <c r="I43" s="26"/>
      <c r="J43" s="26"/>
      <c r="K43" s="26"/>
      <c r="L43" s="26"/>
      <c r="M43" s="14"/>
      <c r="N43" s="300"/>
      <c r="O43" s="300"/>
      <c r="P43" s="300"/>
      <c r="Q43" s="300"/>
    </row>
    <row r="44" spans="1:17" s="301" customFormat="1" ht="39" customHeight="1" x14ac:dyDescent="0.3">
      <c r="A44" s="33">
        <v>22</v>
      </c>
      <c r="B44" s="87" t="s">
        <v>342</v>
      </c>
      <c r="C44" s="302" t="s">
        <v>81</v>
      </c>
      <c r="D44" s="9" t="s">
        <v>25</v>
      </c>
      <c r="E44" s="9">
        <v>8</v>
      </c>
      <c r="F44" s="41"/>
      <c r="G44" s="26"/>
      <c r="H44" s="41"/>
      <c r="I44" s="26"/>
      <c r="J44" s="26"/>
      <c r="K44" s="26"/>
      <c r="L44" s="26"/>
      <c r="M44" s="14"/>
      <c r="N44" s="300"/>
      <c r="O44" s="300"/>
      <c r="P44" s="300"/>
      <c r="Q44" s="300"/>
    </row>
    <row r="45" spans="1:17" s="301" customFormat="1" ht="77.45" customHeight="1" x14ac:dyDescent="0.3">
      <c r="A45" s="33">
        <v>23</v>
      </c>
      <c r="B45" s="87" t="s">
        <v>343</v>
      </c>
      <c r="C45" s="302" t="s">
        <v>383</v>
      </c>
      <c r="D45" s="9" t="s">
        <v>25</v>
      </c>
      <c r="E45" s="9">
        <v>1</v>
      </c>
      <c r="F45" s="41"/>
      <c r="G45" s="26"/>
      <c r="H45" s="41"/>
      <c r="I45" s="26"/>
      <c r="J45" s="26"/>
      <c r="K45" s="26"/>
      <c r="L45" s="26"/>
      <c r="M45" s="14"/>
      <c r="N45" s="300"/>
      <c r="O45" s="300"/>
      <c r="P45" s="300"/>
      <c r="Q45" s="300"/>
    </row>
    <row r="46" spans="1:17" s="301" customFormat="1" ht="39" customHeight="1" x14ac:dyDescent="0.3">
      <c r="A46" s="33">
        <v>24</v>
      </c>
      <c r="B46" s="87" t="s">
        <v>344</v>
      </c>
      <c r="C46" s="302" t="s">
        <v>80</v>
      </c>
      <c r="D46" s="9" t="s">
        <v>25</v>
      </c>
      <c r="E46" s="9">
        <v>2</v>
      </c>
      <c r="F46" s="41"/>
      <c r="G46" s="26"/>
      <c r="H46" s="41"/>
      <c r="I46" s="26"/>
      <c r="J46" s="26"/>
      <c r="K46" s="26"/>
      <c r="L46" s="26"/>
      <c r="M46" s="14"/>
      <c r="N46" s="300"/>
      <c r="O46" s="300"/>
      <c r="P46" s="300"/>
      <c r="Q46" s="300"/>
    </row>
    <row r="47" spans="1:17" s="301" customFormat="1" ht="58.5" customHeight="1" x14ac:dyDescent="0.3">
      <c r="A47" s="33">
        <v>25</v>
      </c>
      <c r="B47" s="87" t="s">
        <v>345</v>
      </c>
      <c r="C47" s="302" t="s">
        <v>400</v>
      </c>
      <c r="D47" s="9" t="s">
        <v>25</v>
      </c>
      <c r="E47" s="9">
        <v>2</v>
      </c>
      <c r="F47" s="41"/>
      <c r="G47" s="26"/>
      <c r="H47" s="41"/>
      <c r="I47" s="26"/>
      <c r="J47" s="26"/>
      <c r="K47" s="26"/>
      <c r="L47" s="26"/>
      <c r="M47" s="14"/>
      <c r="N47" s="300"/>
      <c r="O47" s="300"/>
      <c r="P47" s="300"/>
      <c r="Q47" s="300"/>
    </row>
    <row r="48" spans="1:17" s="301" customFormat="1" ht="39" customHeight="1" x14ac:dyDescent="0.3">
      <c r="A48" s="355">
        <v>26</v>
      </c>
      <c r="B48" s="356" t="s">
        <v>374</v>
      </c>
      <c r="C48" s="357" t="s">
        <v>428</v>
      </c>
      <c r="D48" s="358" t="s">
        <v>25</v>
      </c>
      <c r="E48" s="358">
        <v>1</v>
      </c>
      <c r="F48" s="359"/>
      <c r="G48" s="360"/>
      <c r="H48" s="359"/>
      <c r="I48" s="360"/>
      <c r="J48" s="360"/>
      <c r="K48" s="360"/>
      <c r="L48" s="360"/>
      <c r="M48" s="361"/>
      <c r="N48" s="300"/>
      <c r="O48" s="300"/>
      <c r="P48" s="300"/>
      <c r="Q48" s="300"/>
    </row>
    <row r="49" spans="1:27" s="301" customFormat="1" ht="39" customHeight="1" x14ac:dyDescent="0.3">
      <c r="A49" s="355">
        <v>27</v>
      </c>
      <c r="B49" s="356" t="s">
        <v>346</v>
      </c>
      <c r="C49" s="357" t="s">
        <v>452</v>
      </c>
      <c r="D49" s="358" t="s">
        <v>25</v>
      </c>
      <c r="E49" s="358">
        <v>4</v>
      </c>
      <c r="F49" s="359"/>
      <c r="G49" s="360"/>
      <c r="H49" s="359"/>
      <c r="I49" s="360"/>
      <c r="J49" s="360"/>
      <c r="K49" s="360"/>
      <c r="L49" s="360"/>
      <c r="M49" s="361"/>
      <c r="N49" s="300"/>
      <c r="O49" s="300"/>
      <c r="P49" s="300"/>
      <c r="Q49" s="300"/>
    </row>
    <row r="50" spans="1:27" s="89" customFormat="1" ht="20.100000000000001" customHeight="1" x14ac:dyDescent="0.3">
      <c r="A50" s="33">
        <v>28</v>
      </c>
      <c r="B50" s="87" t="s">
        <v>347</v>
      </c>
      <c r="C50" s="88" t="s">
        <v>73</v>
      </c>
      <c r="D50" s="9" t="s">
        <v>25</v>
      </c>
      <c r="E50" s="9">
        <v>2</v>
      </c>
      <c r="F50" s="41"/>
      <c r="G50" s="26"/>
      <c r="H50" s="41"/>
      <c r="I50" s="26"/>
      <c r="J50" s="26"/>
      <c r="K50" s="26"/>
      <c r="L50" s="26"/>
      <c r="M50" s="14"/>
      <c r="N50" s="92"/>
      <c r="O50" s="92"/>
      <c r="P50" s="92"/>
      <c r="Q50" s="92"/>
      <c r="S50"/>
      <c r="T50"/>
      <c r="AA50"/>
    </row>
    <row r="51" spans="1:27" s="301" customFormat="1" ht="51.75" customHeight="1" x14ac:dyDescent="0.3">
      <c r="A51" s="33">
        <v>29</v>
      </c>
      <c r="B51" s="87" t="s">
        <v>348</v>
      </c>
      <c r="C51" s="302" t="s">
        <v>429</v>
      </c>
      <c r="D51" s="9" t="s">
        <v>25</v>
      </c>
      <c r="E51" s="9">
        <v>2</v>
      </c>
      <c r="F51" s="41"/>
      <c r="G51" s="26"/>
      <c r="H51" s="41"/>
      <c r="I51" s="26"/>
      <c r="J51" s="26"/>
      <c r="K51" s="26"/>
      <c r="L51" s="26"/>
      <c r="M51" s="14"/>
      <c r="N51" s="300"/>
      <c r="O51" s="300"/>
      <c r="P51" s="300"/>
      <c r="Q51" s="300"/>
    </row>
    <row r="52" spans="1:27" s="89" customFormat="1" ht="20.100000000000001" customHeight="1" x14ac:dyDescent="0.3">
      <c r="A52" s="33">
        <v>30</v>
      </c>
      <c r="B52" s="87" t="s">
        <v>349</v>
      </c>
      <c r="C52" s="88" t="s">
        <v>66</v>
      </c>
      <c r="D52" s="9" t="s">
        <v>25</v>
      </c>
      <c r="E52" s="9">
        <v>3</v>
      </c>
      <c r="F52" s="41"/>
      <c r="G52" s="26"/>
      <c r="H52" s="41"/>
      <c r="I52" s="26"/>
      <c r="J52" s="26"/>
      <c r="K52" s="26"/>
      <c r="L52" s="26"/>
      <c r="M52" s="14"/>
      <c r="N52" s="92"/>
      <c r="O52" s="92"/>
      <c r="P52" s="92"/>
      <c r="Q52" s="92"/>
      <c r="AA52"/>
    </row>
    <row r="53" spans="1:27" ht="20.100000000000001" customHeight="1" x14ac:dyDescent="0.3">
      <c r="A53" s="33">
        <v>31</v>
      </c>
      <c r="B53" s="87" t="s">
        <v>350</v>
      </c>
      <c r="C53" s="88" t="s">
        <v>431</v>
      </c>
      <c r="D53" s="9" t="s">
        <v>25</v>
      </c>
      <c r="E53" s="9">
        <v>1</v>
      </c>
      <c r="F53" s="41"/>
      <c r="G53" s="26"/>
      <c r="H53" s="41"/>
      <c r="I53" s="26"/>
      <c r="J53" s="26"/>
      <c r="K53" s="26"/>
      <c r="L53" s="26"/>
      <c r="M53" s="14"/>
      <c r="N53" s="92"/>
      <c r="O53" s="92"/>
      <c r="P53" s="92"/>
      <c r="Q53" s="92"/>
    </row>
    <row r="54" spans="1:27" s="89" customFormat="1" ht="20.100000000000001" customHeight="1" x14ac:dyDescent="0.3">
      <c r="A54" s="33">
        <v>32</v>
      </c>
      <c r="B54" s="87" t="s">
        <v>74</v>
      </c>
      <c r="C54" s="88" t="s">
        <v>67</v>
      </c>
      <c r="D54" s="9" t="s">
        <v>25</v>
      </c>
      <c r="E54" s="9">
        <v>9</v>
      </c>
      <c r="F54" s="41"/>
      <c r="G54" s="26"/>
      <c r="H54" s="41"/>
      <c r="I54" s="26"/>
      <c r="J54" s="26"/>
      <c r="K54" s="26"/>
      <c r="L54" s="26"/>
      <c r="M54" s="14"/>
      <c r="N54" s="92"/>
      <c r="O54" s="92"/>
      <c r="P54" s="92"/>
      <c r="Q54" s="92"/>
      <c r="AA54"/>
    </row>
    <row r="55" spans="1:27" s="89" customFormat="1" ht="20.100000000000001" customHeight="1" x14ac:dyDescent="0.3">
      <c r="A55" s="355">
        <v>33</v>
      </c>
      <c r="B55" s="356" t="s">
        <v>75</v>
      </c>
      <c r="C55" s="362" t="s">
        <v>68</v>
      </c>
      <c r="D55" s="358" t="s">
        <v>25</v>
      </c>
      <c r="E55" s="358">
        <v>7</v>
      </c>
      <c r="F55" s="359"/>
      <c r="G55" s="360"/>
      <c r="H55" s="359"/>
      <c r="I55" s="360"/>
      <c r="J55" s="360"/>
      <c r="K55" s="360"/>
      <c r="L55" s="360"/>
      <c r="M55" s="361"/>
      <c r="N55" s="92"/>
      <c r="O55" s="92"/>
      <c r="P55" s="92"/>
      <c r="Q55" s="92"/>
      <c r="AA55"/>
    </row>
    <row r="56" spans="1:27" s="89" customFormat="1" ht="20.100000000000001" customHeight="1" x14ac:dyDescent="0.3">
      <c r="A56" s="355">
        <v>34</v>
      </c>
      <c r="B56" s="356" t="s">
        <v>76</v>
      </c>
      <c r="C56" s="362" t="s">
        <v>69</v>
      </c>
      <c r="D56" s="358" t="s">
        <v>25</v>
      </c>
      <c r="E56" s="358">
        <v>4</v>
      </c>
      <c r="F56" s="359"/>
      <c r="G56" s="360"/>
      <c r="H56" s="359"/>
      <c r="I56" s="360"/>
      <c r="J56" s="360"/>
      <c r="K56" s="360"/>
      <c r="L56" s="360"/>
      <c r="M56" s="361"/>
      <c r="N56" s="92"/>
      <c r="O56" s="92"/>
      <c r="P56" s="92"/>
      <c r="Q56" s="92"/>
      <c r="AA56"/>
    </row>
    <row r="57" spans="1:27" s="89" customFormat="1" ht="20.100000000000001" customHeight="1" x14ac:dyDescent="0.3">
      <c r="A57" s="355">
        <v>35</v>
      </c>
      <c r="B57" s="356" t="s">
        <v>77</v>
      </c>
      <c r="C57" s="362" t="s">
        <v>70</v>
      </c>
      <c r="D57" s="358" t="s">
        <v>25</v>
      </c>
      <c r="E57" s="358">
        <v>2</v>
      </c>
      <c r="F57" s="359"/>
      <c r="G57" s="360"/>
      <c r="H57" s="359"/>
      <c r="I57" s="360"/>
      <c r="J57" s="360"/>
      <c r="K57" s="360"/>
      <c r="L57" s="360"/>
      <c r="M57" s="361"/>
      <c r="N57" s="92"/>
      <c r="O57" s="92"/>
      <c r="P57" s="92"/>
      <c r="Q57" s="92"/>
      <c r="AA57"/>
    </row>
    <row r="58" spans="1:27" s="89" customFormat="1" ht="20.100000000000001" customHeight="1" x14ac:dyDescent="0.3">
      <c r="A58" s="355">
        <v>36</v>
      </c>
      <c r="B58" s="356" t="s">
        <v>78</v>
      </c>
      <c r="C58" s="362" t="s">
        <v>71</v>
      </c>
      <c r="D58" s="358" t="s">
        <v>25</v>
      </c>
      <c r="E58" s="358">
        <v>1</v>
      </c>
      <c r="F58" s="359"/>
      <c r="G58" s="360"/>
      <c r="H58" s="359"/>
      <c r="I58" s="360"/>
      <c r="J58" s="360"/>
      <c r="K58" s="360"/>
      <c r="L58" s="360"/>
      <c r="M58" s="361"/>
      <c r="N58" s="92"/>
      <c r="O58" s="92"/>
      <c r="P58" s="92"/>
      <c r="Q58" s="92"/>
      <c r="AA58"/>
    </row>
    <row r="59" spans="1:27" s="89" customFormat="1" ht="20.100000000000001" customHeight="1" x14ac:dyDescent="0.3">
      <c r="A59" s="355">
        <v>37</v>
      </c>
      <c r="B59" s="356" t="s">
        <v>79</v>
      </c>
      <c r="C59" s="362" t="s">
        <v>72</v>
      </c>
      <c r="D59" s="358" t="s">
        <v>25</v>
      </c>
      <c r="E59" s="358">
        <v>1</v>
      </c>
      <c r="F59" s="359"/>
      <c r="G59" s="360"/>
      <c r="H59" s="359"/>
      <c r="I59" s="360"/>
      <c r="J59" s="360"/>
      <c r="K59" s="360"/>
      <c r="L59" s="360"/>
      <c r="M59" s="361"/>
      <c r="N59" s="92"/>
      <c r="O59" s="92"/>
      <c r="P59" s="92"/>
      <c r="Q59" s="92"/>
      <c r="AA59"/>
    </row>
    <row r="60" spans="1:27" s="354" customFormat="1" ht="20.100000000000001" customHeight="1" x14ac:dyDescent="0.3">
      <c r="A60" s="355">
        <v>38</v>
      </c>
      <c r="B60" s="356" t="s">
        <v>425</v>
      </c>
      <c r="C60" s="362" t="s">
        <v>401</v>
      </c>
      <c r="D60" s="358" t="s">
        <v>25</v>
      </c>
      <c r="E60" s="358">
        <v>1</v>
      </c>
      <c r="F60" s="359"/>
      <c r="G60" s="360"/>
      <c r="H60" s="359"/>
      <c r="I60" s="360"/>
      <c r="J60" s="360"/>
      <c r="K60" s="360"/>
      <c r="L60" s="360"/>
      <c r="M60" s="361"/>
      <c r="N60" s="353"/>
      <c r="O60" s="353"/>
      <c r="P60" s="353"/>
      <c r="Q60" s="353"/>
    </row>
    <row r="61" spans="1:27" s="89" customFormat="1" ht="27.75" customHeight="1" x14ac:dyDescent="0.3">
      <c r="A61" s="355">
        <v>39</v>
      </c>
      <c r="B61" s="356" t="s">
        <v>432</v>
      </c>
      <c r="C61" s="362" t="s">
        <v>435</v>
      </c>
      <c r="D61" s="358" t="s">
        <v>25</v>
      </c>
      <c r="E61" s="358">
        <v>1</v>
      </c>
      <c r="F61" s="359"/>
      <c r="G61" s="360"/>
      <c r="H61" s="359"/>
      <c r="I61" s="360"/>
      <c r="J61" s="360"/>
      <c r="K61" s="360"/>
      <c r="L61" s="360"/>
      <c r="M61" s="363"/>
      <c r="N61" s="92"/>
      <c r="O61" s="92"/>
      <c r="P61" s="92"/>
      <c r="Q61" s="92"/>
      <c r="AA61"/>
    </row>
    <row r="62" spans="1:27" s="89" customFormat="1" ht="34.5" customHeight="1" x14ac:dyDescent="0.3">
      <c r="A62" s="355">
        <v>40</v>
      </c>
      <c r="B62" s="356" t="s">
        <v>433</v>
      </c>
      <c r="C62" s="362" t="s">
        <v>434</v>
      </c>
      <c r="D62" s="358" t="s">
        <v>25</v>
      </c>
      <c r="E62" s="358">
        <v>2</v>
      </c>
      <c r="F62" s="359"/>
      <c r="G62" s="360"/>
      <c r="H62" s="359"/>
      <c r="I62" s="360"/>
      <c r="J62" s="360"/>
      <c r="K62" s="360"/>
      <c r="L62" s="360"/>
      <c r="M62" s="364"/>
      <c r="N62" s="92"/>
      <c r="O62" s="92"/>
      <c r="P62" s="92"/>
      <c r="Q62" s="92"/>
      <c r="AA62"/>
    </row>
    <row r="63" spans="1:27" s="89" customFormat="1" ht="39.75" customHeight="1" x14ac:dyDescent="0.3">
      <c r="A63" s="355">
        <v>41</v>
      </c>
      <c r="B63" s="356" t="s">
        <v>351</v>
      </c>
      <c r="C63" s="357" t="s">
        <v>430</v>
      </c>
      <c r="D63" s="358" t="s">
        <v>25</v>
      </c>
      <c r="E63" s="358">
        <v>1</v>
      </c>
      <c r="F63" s="359"/>
      <c r="G63" s="360"/>
      <c r="H63" s="359"/>
      <c r="I63" s="360"/>
      <c r="J63" s="360"/>
      <c r="K63" s="360"/>
      <c r="L63" s="360"/>
      <c r="M63" s="361"/>
      <c r="N63" s="92"/>
      <c r="O63" s="92"/>
      <c r="P63" s="92"/>
      <c r="Q63" s="92"/>
      <c r="AA63"/>
    </row>
    <row r="64" spans="1:27" s="89" customFormat="1" ht="32.450000000000003" customHeight="1" x14ac:dyDescent="0.3">
      <c r="A64" s="33">
        <v>42</v>
      </c>
      <c r="B64" s="87" t="s">
        <v>352</v>
      </c>
      <c r="C64" s="302" t="s">
        <v>380</v>
      </c>
      <c r="D64" s="9" t="s">
        <v>25</v>
      </c>
      <c r="E64" s="9">
        <v>1</v>
      </c>
      <c r="F64" s="41"/>
      <c r="G64" s="26"/>
      <c r="H64" s="41"/>
      <c r="I64" s="26"/>
      <c r="J64" s="26"/>
      <c r="K64" s="26"/>
      <c r="L64" s="26"/>
      <c r="M64" s="14"/>
      <c r="N64" s="92"/>
      <c r="O64" s="92"/>
      <c r="P64" s="92"/>
      <c r="Q64" s="92"/>
      <c r="AA64"/>
    </row>
    <row r="65" spans="1:17" ht="20.100000000000001" customHeight="1" x14ac:dyDescent="0.3">
      <c r="A65" s="33">
        <v>43</v>
      </c>
      <c r="B65" s="87" t="s">
        <v>353</v>
      </c>
      <c r="C65" s="88" t="s">
        <v>57</v>
      </c>
      <c r="D65" s="9" t="s">
        <v>24</v>
      </c>
      <c r="E65" s="9">
        <v>3</v>
      </c>
      <c r="F65" s="41"/>
      <c r="G65" s="26"/>
      <c r="H65" s="41"/>
      <c r="I65" s="26"/>
      <c r="J65" s="26"/>
      <c r="K65" s="26"/>
      <c r="L65" s="26"/>
      <c r="M65" s="14"/>
      <c r="N65" s="92"/>
      <c r="O65" s="92"/>
      <c r="P65" s="92"/>
      <c r="Q65" s="92"/>
    </row>
    <row r="66" spans="1:17" ht="20.100000000000001" customHeight="1" x14ac:dyDescent="0.3">
      <c r="A66" s="33">
        <v>44</v>
      </c>
      <c r="B66" s="87" t="s">
        <v>354</v>
      </c>
      <c r="C66" s="88" t="s">
        <v>377</v>
      </c>
      <c r="D66" s="9" t="s">
        <v>24</v>
      </c>
      <c r="E66" s="9">
        <v>100</v>
      </c>
      <c r="F66" s="41"/>
      <c r="G66" s="26"/>
      <c r="H66" s="41"/>
      <c r="I66" s="26"/>
      <c r="J66" s="26"/>
      <c r="K66" s="26"/>
      <c r="L66" s="26"/>
      <c r="M66" s="14"/>
      <c r="N66" s="92"/>
      <c r="O66" s="92"/>
      <c r="P66" s="92"/>
      <c r="Q66" s="92"/>
    </row>
    <row r="67" spans="1:17" ht="33.6" customHeight="1" x14ac:dyDescent="0.3">
      <c r="A67" s="33">
        <v>45</v>
      </c>
      <c r="B67" s="87" t="s">
        <v>372</v>
      </c>
      <c r="C67" s="302" t="s">
        <v>381</v>
      </c>
      <c r="D67" s="9" t="s">
        <v>24</v>
      </c>
      <c r="E67" s="9">
        <v>3</v>
      </c>
      <c r="F67" s="41"/>
      <c r="G67" s="26"/>
      <c r="H67" s="41"/>
      <c r="I67" s="26"/>
      <c r="J67" s="26"/>
      <c r="K67" s="26"/>
      <c r="L67" s="26"/>
      <c r="M67" s="14"/>
      <c r="N67" s="92"/>
      <c r="O67" s="92"/>
      <c r="P67" s="92"/>
      <c r="Q67" s="92"/>
    </row>
    <row r="68" spans="1:17" ht="35.450000000000003" customHeight="1" x14ac:dyDescent="0.3">
      <c r="A68" s="33">
        <v>46</v>
      </c>
      <c r="B68" s="87" t="s">
        <v>373</v>
      </c>
      <c r="C68" s="302" t="s">
        <v>382</v>
      </c>
      <c r="D68" s="9" t="s">
        <v>24</v>
      </c>
      <c r="E68" s="9">
        <v>3</v>
      </c>
      <c r="F68" s="95"/>
      <c r="G68" s="96"/>
      <c r="H68" s="41"/>
      <c r="I68" s="26"/>
      <c r="J68" s="26"/>
      <c r="K68" s="26"/>
      <c r="L68" s="26"/>
      <c r="M68" s="14"/>
      <c r="N68" s="92"/>
      <c r="O68" s="92"/>
      <c r="P68" s="92"/>
      <c r="Q68" s="92"/>
    </row>
    <row r="69" spans="1:17" ht="20.100000000000001" customHeight="1" x14ac:dyDescent="0.3">
      <c r="A69" s="239"/>
      <c r="B69" s="394" t="s">
        <v>369</v>
      </c>
      <c r="C69" s="395"/>
      <c r="D69" s="240"/>
      <c r="E69" s="240"/>
      <c r="F69" s="241"/>
      <c r="G69" s="242"/>
      <c r="H69" s="241"/>
      <c r="I69" s="242"/>
      <c r="J69" s="243"/>
      <c r="K69" s="242"/>
      <c r="L69" s="242"/>
      <c r="M69" s="47"/>
      <c r="N69" s="93"/>
      <c r="O69" s="93"/>
      <c r="P69" s="93"/>
      <c r="Q69" s="93"/>
    </row>
    <row r="70" spans="1:17" ht="18.75" customHeight="1" x14ac:dyDescent="0.3">
      <c r="A70" s="67">
        <v>4</v>
      </c>
      <c r="B70" s="345" t="s">
        <v>311</v>
      </c>
      <c r="C70" s="307"/>
      <c r="D70" s="307"/>
      <c r="E70" s="307"/>
      <c r="F70" s="307"/>
      <c r="G70" s="307"/>
      <c r="H70" s="307"/>
      <c r="I70" s="307"/>
      <c r="J70" s="307"/>
      <c r="K70" s="307"/>
      <c r="L70" s="307"/>
      <c r="M70" s="346"/>
      <c r="N70" s="92"/>
      <c r="O70" s="92"/>
      <c r="P70" s="92"/>
      <c r="Q70" s="92"/>
    </row>
    <row r="71" spans="1:17" ht="18.75" customHeight="1" x14ac:dyDescent="0.3">
      <c r="A71" s="33">
        <v>1</v>
      </c>
      <c r="B71" s="70" t="s">
        <v>89</v>
      </c>
      <c r="C71" s="213" t="s">
        <v>126</v>
      </c>
      <c r="D71" s="9" t="s">
        <v>58</v>
      </c>
      <c r="E71" s="271">
        <f>일위대가표!H232</f>
        <v>0</v>
      </c>
      <c r="F71" s="41"/>
      <c r="G71" s="26"/>
      <c r="H71" s="41"/>
      <c r="I71" s="26"/>
      <c r="J71" s="26"/>
      <c r="K71" s="26"/>
      <c r="L71" s="26"/>
      <c r="M71" s="14"/>
      <c r="N71" s="92"/>
      <c r="O71" s="92"/>
      <c r="P71" s="92"/>
      <c r="Q71" s="92"/>
    </row>
    <row r="72" spans="1:17" ht="18.75" customHeight="1" x14ac:dyDescent="0.3">
      <c r="A72" s="33">
        <v>2</v>
      </c>
      <c r="B72" s="70" t="s">
        <v>89</v>
      </c>
      <c r="C72" s="213" t="s">
        <v>127</v>
      </c>
      <c r="D72" s="9" t="s">
        <v>58</v>
      </c>
      <c r="E72" s="271">
        <f>일위대가표!J232</f>
        <v>0</v>
      </c>
      <c r="F72" s="41"/>
      <c r="G72" s="26"/>
      <c r="H72" s="41"/>
      <c r="I72" s="26"/>
      <c r="J72" s="26"/>
      <c r="K72" s="26"/>
      <c r="L72" s="26"/>
      <c r="M72" s="14"/>
      <c r="N72" s="92"/>
      <c r="O72" s="92"/>
      <c r="P72" s="92"/>
      <c r="Q72" s="92"/>
    </row>
    <row r="73" spans="1:17" ht="18.75" customHeight="1" x14ac:dyDescent="0.3">
      <c r="A73" s="33">
        <v>3</v>
      </c>
      <c r="B73" s="70" t="s">
        <v>89</v>
      </c>
      <c r="C73" s="213" t="s">
        <v>116</v>
      </c>
      <c r="D73" s="9" t="s">
        <v>58</v>
      </c>
      <c r="E73" s="9">
        <f>일위대가표!L232</f>
        <v>0</v>
      </c>
      <c r="F73" s="41"/>
      <c r="G73" s="26"/>
      <c r="H73" s="41"/>
      <c r="I73" s="26"/>
      <c r="J73" s="26"/>
      <c r="K73" s="26"/>
      <c r="L73" s="26"/>
      <c r="M73" s="14"/>
      <c r="N73" s="92"/>
      <c r="O73" s="92"/>
      <c r="P73" s="92"/>
      <c r="Q73" s="92"/>
    </row>
    <row r="74" spans="1:17" ht="18.75" customHeight="1" x14ac:dyDescent="0.3">
      <c r="A74" s="33">
        <v>4</v>
      </c>
      <c r="B74" s="70" t="s">
        <v>89</v>
      </c>
      <c r="C74" s="213" t="s">
        <v>299</v>
      </c>
      <c r="D74" s="9" t="s">
        <v>58</v>
      </c>
      <c r="E74" s="271">
        <f>일위대가표!N232</f>
        <v>0</v>
      </c>
      <c r="F74" s="41"/>
      <c r="G74" s="26"/>
      <c r="H74" s="41"/>
      <c r="I74" s="26"/>
      <c r="J74" s="26"/>
      <c r="K74" s="26"/>
      <c r="L74" s="26"/>
      <c r="M74" s="14"/>
      <c r="N74" s="92"/>
      <c r="O74" s="92"/>
      <c r="P74" s="92"/>
      <c r="Q74" s="92"/>
    </row>
    <row r="75" spans="1:17" ht="18.75" customHeight="1" x14ac:dyDescent="0.3">
      <c r="A75" s="33">
        <v>5</v>
      </c>
      <c r="B75" s="70" t="s">
        <v>89</v>
      </c>
      <c r="C75" s="213" t="s">
        <v>122</v>
      </c>
      <c r="D75" s="9" t="s">
        <v>58</v>
      </c>
      <c r="E75" s="9">
        <f>일위대가표!P232</f>
        <v>0</v>
      </c>
      <c r="F75" s="41"/>
      <c r="G75" s="26"/>
      <c r="H75" s="41"/>
      <c r="I75" s="26"/>
      <c r="J75" s="26"/>
      <c r="K75" s="26"/>
      <c r="L75" s="26"/>
      <c r="M75" s="14"/>
      <c r="N75" s="92"/>
      <c r="O75" s="92"/>
      <c r="P75" s="92"/>
      <c r="Q75" s="92"/>
    </row>
    <row r="76" spans="1:17" ht="18.75" customHeight="1" x14ac:dyDescent="0.3">
      <c r="A76" s="33">
        <v>6</v>
      </c>
      <c r="B76" s="70" t="s">
        <v>89</v>
      </c>
      <c r="C76" s="213" t="s">
        <v>125</v>
      </c>
      <c r="D76" s="9" t="s">
        <v>58</v>
      </c>
      <c r="E76" s="271">
        <f>일위대가표!R232</f>
        <v>0</v>
      </c>
      <c r="F76" s="41"/>
      <c r="G76" s="26"/>
      <c r="H76" s="41"/>
      <c r="I76" s="26"/>
      <c r="J76" s="26"/>
      <c r="K76" s="26"/>
      <c r="L76" s="26"/>
      <c r="M76" s="14"/>
      <c r="N76" s="92"/>
      <c r="O76" s="92"/>
      <c r="P76" s="92"/>
      <c r="Q76" s="92"/>
    </row>
    <row r="77" spans="1:17" ht="18.75" customHeight="1" x14ac:dyDescent="0.3">
      <c r="A77" s="33">
        <v>7</v>
      </c>
      <c r="B77" s="70" t="s">
        <v>89</v>
      </c>
      <c r="C77" s="213" t="s">
        <v>124</v>
      </c>
      <c r="D77" s="9" t="s">
        <v>58</v>
      </c>
      <c r="E77" s="271">
        <f>일위대가표!T232</f>
        <v>0</v>
      </c>
      <c r="F77" s="41"/>
      <c r="G77" s="26"/>
      <c r="H77" s="41"/>
      <c r="I77" s="26"/>
      <c r="J77" s="26"/>
      <c r="K77" s="26"/>
      <c r="L77" s="26"/>
      <c r="M77" s="14"/>
      <c r="N77" s="92"/>
      <c r="O77" s="92"/>
      <c r="P77" s="92"/>
      <c r="Q77" s="92"/>
    </row>
    <row r="78" spans="1:17" ht="18.75" customHeight="1" x14ac:dyDescent="0.3">
      <c r="A78" s="33">
        <v>8</v>
      </c>
      <c r="B78" s="70" t="s">
        <v>89</v>
      </c>
      <c r="C78" s="213" t="s">
        <v>300</v>
      </c>
      <c r="D78" s="9" t="s">
        <v>58</v>
      </c>
      <c r="E78" s="271">
        <f>일위대가표!V232</f>
        <v>0</v>
      </c>
      <c r="F78" s="41"/>
      <c r="G78" s="26"/>
      <c r="H78" s="41"/>
      <c r="I78" s="26"/>
      <c r="J78" s="26"/>
      <c r="K78" s="26"/>
      <c r="L78" s="26"/>
      <c r="M78" s="14"/>
      <c r="N78" s="92"/>
      <c r="O78" s="92"/>
      <c r="P78" s="92"/>
      <c r="Q78" s="92"/>
    </row>
    <row r="79" spans="1:17" ht="18.75" customHeight="1" x14ac:dyDescent="0.3">
      <c r="A79" s="33">
        <v>9</v>
      </c>
      <c r="B79" s="70" t="s">
        <v>89</v>
      </c>
      <c r="C79" s="218" t="s">
        <v>118</v>
      </c>
      <c r="D79" s="9" t="s">
        <v>58</v>
      </c>
      <c r="E79" s="9">
        <f>일위대가표!X232</f>
        <v>0</v>
      </c>
      <c r="F79" s="41"/>
      <c r="G79" s="26"/>
      <c r="H79" s="41"/>
      <c r="I79" s="26"/>
      <c r="J79" s="26"/>
      <c r="K79" s="26"/>
      <c r="L79" s="26"/>
      <c r="M79" s="14"/>
      <c r="N79" s="92"/>
      <c r="O79" s="92"/>
      <c r="P79" s="92"/>
      <c r="Q79" s="92"/>
    </row>
    <row r="80" spans="1:17" ht="18.75" customHeight="1" x14ac:dyDescent="0.3">
      <c r="A80" s="33">
        <v>10</v>
      </c>
      <c r="B80" s="70" t="s">
        <v>89</v>
      </c>
      <c r="C80" s="225" t="s">
        <v>123</v>
      </c>
      <c r="D80" s="9" t="s">
        <v>58</v>
      </c>
      <c r="E80" s="271">
        <f>일위대가표!Z232</f>
        <v>0</v>
      </c>
      <c r="F80" s="41"/>
      <c r="G80" s="26"/>
      <c r="H80" s="41"/>
      <c r="I80" s="26"/>
      <c r="J80" s="26"/>
      <c r="K80" s="26"/>
      <c r="L80" s="26"/>
      <c r="M80" s="14"/>
      <c r="N80" s="92"/>
      <c r="O80" s="92"/>
      <c r="P80" s="92"/>
      <c r="Q80" s="92"/>
    </row>
    <row r="81" spans="1:17" ht="18.75" customHeight="1" x14ac:dyDescent="0.3">
      <c r="A81" s="33">
        <v>11</v>
      </c>
      <c r="B81" s="70" t="s">
        <v>89</v>
      </c>
      <c r="C81" s="225" t="s">
        <v>120</v>
      </c>
      <c r="D81" s="9" t="s">
        <v>58</v>
      </c>
      <c r="E81" s="271">
        <f>일위대가표!AB232</f>
        <v>0</v>
      </c>
      <c r="F81" s="41"/>
      <c r="G81" s="26"/>
      <c r="H81" s="41"/>
      <c r="I81" s="26"/>
      <c r="J81" s="26"/>
      <c r="K81" s="26"/>
      <c r="L81" s="26"/>
      <c r="M81" s="14"/>
      <c r="N81" s="92"/>
      <c r="O81" s="92"/>
      <c r="P81" s="92"/>
      <c r="Q81" s="92"/>
    </row>
    <row r="82" spans="1:17" ht="18.75" customHeight="1" x14ac:dyDescent="0.3">
      <c r="A82" s="239"/>
      <c r="B82" s="394" t="s">
        <v>368</v>
      </c>
      <c r="C82" s="395"/>
      <c r="D82" s="240"/>
      <c r="E82" s="240"/>
      <c r="F82" s="241"/>
      <c r="G82" s="242"/>
      <c r="H82" s="241"/>
      <c r="I82" s="242"/>
      <c r="J82" s="242"/>
      <c r="K82" s="242"/>
      <c r="L82" s="242"/>
      <c r="M82" s="47"/>
      <c r="N82" s="93"/>
      <c r="O82" s="93"/>
      <c r="P82" s="93"/>
      <c r="Q82" s="93"/>
    </row>
    <row r="83" spans="1:17" ht="20.100000000000001" customHeight="1" x14ac:dyDescent="0.3">
      <c r="A83" s="68"/>
      <c r="B83" s="412" t="s">
        <v>13</v>
      </c>
      <c r="C83" s="413"/>
      <c r="D83" s="13"/>
      <c r="E83" s="13"/>
      <c r="F83" s="29"/>
      <c r="G83" s="30"/>
      <c r="H83" s="29"/>
      <c r="I83" s="30"/>
      <c r="J83" s="31"/>
      <c r="K83" s="30"/>
      <c r="L83" s="30"/>
      <c r="M83" s="16"/>
      <c r="N83" s="94"/>
      <c r="O83" s="94"/>
      <c r="P83" s="94"/>
      <c r="Q83" s="94"/>
    </row>
  </sheetData>
  <mergeCells count="15">
    <mergeCell ref="B83:C83"/>
    <mergeCell ref="B21:C21"/>
    <mergeCell ref="A2:A3"/>
    <mergeCell ref="L2:L3"/>
    <mergeCell ref="M2:M3"/>
    <mergeCell ref="J2:K2"/>
    <mergeCell ref="B2:B3"/>
    <mergeCell ref="C2:C3"/>
    <mergeCell ref="D2:D3"/>
    <mergeCell ref="E2:E3"/>
    <mergeCell ref="F2:G2"/>
    <mergeCell ref="H2:I2"/>
    <mergeCell ref="B69:C69"/>
    <mergeCell ref="B82:C82"/>
    <mergeCell ref="B16:C16"/>
  </mergeCells>
  <phoneticPr fontId="1" type="noConversion"/>
  <printOptions horizontalCentered="1"/>
  <pageMargins left="0.23622047244094491" right="0.23622047244094491" top="0.39370078740157483" bottom="0.39370078740157483" header="0.31496062992125984" footer="0.31496062992125984"/>
  <pageSetup paperSize="9"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67"/>
  <sheetViews>
    <sheetView view="pageBreakPreview" zoomScale="70" zoomScaleNormal="100" zoomScaleSheetLayoutView="70" workbookViewId="0">
      <selection sqref="A1:N1"/>
    </sheetView>
  </sheetViews>
  <sheetFormatPr defaultRowHeight="10.5" x14ac:dyDescent="0.3"/>
  <cols>
    <col min="1" max="1" width="6.5" style="324" customWidth="1"/>
    <col min="2" max="2" width="29.75" style="324" customWidth="1"/>
    <col min="3" max="3" width="40.75" style="324" customWidth="1"/>
    <col min="4" max="4" width="5.375" style="324" customWidth="1"/>
    <col min="5" max="5" width="5.875" style="324" customWidth="1"/>
    <col min="6" max="6" width="19.125" style="324" customWidth="1"/>
    <col min="7" max="7" width="17.125" style="324" customWidth="1"/>
    <col min="8" max="8" width="13.625" style="324" customWidth="1"/>
    <col min="9" max="12" width="12.125" style="324" customWidth="1"/>
    <col min="13" max="13" width="13.375" style="324" customWidth="1"/>
    <col min="14" max="14" width="10" style="343" customWidth="1"/>
    <col min="15" max="15" width="12.125" style="343" customWidth="1"/>
    <col min="16" max="16" width="9" style="315"/>
    <col min="17" max="17" width="19.5" style="324" customWidth="1"/>
    <col min="18" max="18" width="10.875" style="344" bestFit="1" customWidth="1"/>
    <col min="19" max="16384" width="9" style="324"/>
  </cols>
  <sheetData>
    <row r="1" spans="1:18" s="312" customFormat="1" ht="30" customHeight="1" x14ac:dyDescent="0.3">
      <c r="A1" s="422" t="s">
        <v>384</v>
      </c>
      <c r="B1" s="422"/>
      <c r="C1" s="422"/>
      <c r="D1" s="422"/>
      <c r="E1" s="422"/>
      <c r="F1" s="422"/>
      <c r="G1" s="422"/>
      <c r="H1" s="422"/>
      <c r="I1" s="422"/>
      <c r="J1" s="422"/>
      <c r="K1" s="422"/>
      <c r="L1" s="422"/>
      <c r="M1" s="422"/>
      <c r="N1" s="422"/>
      <c r="O1" s="308"/>
      <c r="P1" s="309"/>
      <c r="Q1" s="310"/>
      <c r="R1" s="311"/>
    </row>
    <row r="2" spans="1:18" s="312" customFormat="1" ht="20.100000000000001" customHeight="1" x14ac:dyDescent="0.3">
      <c r="A2" s="423"/>
      <c r="B2" s="423"/>
      <c r="C2" s="423"/>
      <c r="D2" s="423"/>
      <c r="E2" s="423"/>
      <c r="F2" s="423"/>
      <c r="G2" s="423"/>
      <c r="H2" s="423"/>
      <c r="I2" s="423"/>
      <c r="J2" s="423"/>
      <c r="K2" s="423"/>
      <c r="L2" s="423"/>
      <c r="M2" s="423"/>
      <c r="N2" s="313" t="s">
        <v>385</v>
      </c>
      <c r="O2" s="313"/>
      <c r="P2" s="309"/>
      <c r="Q2" s="310"/>
      <c r="R2" s="311"/>
    </row>
    <row r="3" spans="1:18" s="317" customFormat="1" ht="20.100000000000001" customHeight="1" x14ac:dyDescent="0.3">
      <c r="A3" s="421" t="s">
        <v>386</v>
      </c>
      <c r="B3" s="421" t="s">
        <v>387</v>
      </c>
      <c r="C3" s="421" t="s">
        <v>388</v>
      </c>
      <c r="D3" s="421" t="s">
        <v>389</v>
      </c>
      <c r="E3" s="421" t="s">
        <v>137</v>
      </c>
      <c r="F3" s="419" t="s">
        <v>390</v>
      </c>
      <c r="G3" s="424"/>
      <c r="H3" s="420"/>
      <c r="I3" s="417" t="s">
        <v>391</v>
      </c>
      <c r="J3" s="418"/>
      <c r="K3" s="419" t="s">
        <v>392</v>
      </c>
      <c r="L3" s="420"/>
      <c r="M3" s="418" t="s">
        <v>393</v>
      </c>
      <c r="N3" s="421" t="s">
        <v>394</v>
      </c>
      <c r="O3" s="314"/>
      <c r="P3" s="315"/>
      <c r="Q3" s="310"/>
      <c r="R3" s="316"/>
    </row>
    <row r="4" spans="1:18" s="317" customFormat="1" ht="20.100000000000001" customHeight="1" x14ac:dyDescent="0.3">
      <c r="A4" s="421"/>
      <c r="B4" s="421"/>
      <c r="C4" s="421"/>
      <c r="D4" s="421"/>
      <c r="E4" s="421"/>
      <c r="F4" s="318" t="s">
        <v>395</v>
      </c>
      <c r="G4" s="318" t="s">
        <v>396</v>
      </c>
      <c r="H4" s="318" t="s">
        <v>397</v>
      </c>
      <c r="I4" s="319" t="s">
        <v>398</v>
      </c>
      <c r="J4" s="320" t="s">
        <v>399</v>
      </c>
      <c r="K4" s="319" t="s">
        <v>398</v>
      </c>
      <c r="L4" s="320" t="s">
        <v>399</v>
      </c>
      <c r="M4" s="418"/>
      <c r="N4" s="421"/>
      <c r="O4" s="314"/>
      <c r="P4" s="315"/>
      <c r="R4" s="316"/>
    </row>
    <row r="5" spans="1:18" customFormat="1" ht="20.100000000000001" customHeight="1" x14ac:dyDescent="0.3">
      <c r="A5" s="82" t="s">
        <v>27</v>
      </c>
      <c r="B5" s="347" t="s">
        <v>330</v>
      </c>
      <c r="C5" s="306"/>
      <c r="D5" s="306"/>
      <c r="E5" s="306"/>
      <c r="F5" s="331"/>
      <c r="G5" s="331"/>
      <c r="H5" s="331"/>
      <c r="I5" s="322"/>
      <c r="J5" s="321"/>
      <c r="K5" s="322"/>
      <c r="L5" s="321"/>
      <c r="M5" s="321"/>
      <c r="N5" s="332"/>
      <c r="O5" s="91"/>
      <c r="P5" s="91"/>
    </row>
    <row r="6" spans="1:18" customFormat="1" ht="20.100000000000001" customHeight="1" x14ac:dyDescent="0.3">
      <c r="A6" s="73">
        <v>1</v>
      </c>
      <c r="B6" s="345" t="s">
        <v>59</v>
      </c>
      <c r="C6" s="307"/>
      <c r="D6" s="307"/>
      <c r="E6" s="307"/>
      <c r="F6" s="331"/>
      <c r="G6" s="331"/>
      <c r="H6" s="331"/>
      <c r="I6" s="322"/>
      <c r="J6" s="321"/>
      <c r="K6" s="322"/>
      <c r="L6" s="321"/>
      <c r="M6" s="321"/>
      <c r="N6" s="332"/>
      <c r="O6" s="92"/>
      <c r="P6" s="92"/>
    </row>
    <row r="7" spans="1:18" ht="24.95" customHeight="1" x14ac:dyDescent="0.3">
      <c r="A7" s="33">
        <v>1</v>
      </c>
      <c r="B7" s="56" t="s">
        <v>32</v>
      </c>
      <c r="C7" s="12" t="s">
        <v>402</v>
      </c>
      <c r="D7" s="9" t="s">
        <v>24</v>
      </c>
      <c r="E7" s="9">
        <v>2</v>
      </c>
      <c r="F7" s="41"/>
      <c r="G7" s="41"/>
      <c r="H7" s="41"/>
      <c r="I7" s="322"/>
      <c r="J7" s="321"/>
      <c r="K7" s="322"/>
      <c r="L7" s="321"/>
      <c r="M7" s="41"/>
      <c r="N7" s="349"/>
      <c r="O7" s="329"/>
      <c r="R7" s="330"/>
    </row>
    <row r="8" spans="1:18" s="333" customFormat="1" ht="24.95" customHeight="1" x14ac:dyDescent="0.3">
      <c r="A8" s="33">
        <v>2</v>
      </c>
      <c r="B8" s="56" t="s">
        <v>33</v>
      </c>
      <c r="C8" s="12" t="s">
        <v>334</v>
      </c>
      <c r="D8" s="9" t="s">
        <v>24</v>
      </c>
      <c r="E8" s="9">
        <v>2</v>
      </c>
      <c r="F8" s="41"/>
      <c r="G8" s="41"/>
      <c r="H8" s="41"/>
      <c r="I8" s="322"/>
      <c r="J8" s="321"/>
      <c r="K8" s="322"/>
      <c r="L8" s="321"/>
      <c r="M8" s="41"/>
      <c r="N8" s="332"/>
      <c r="O8" s="329"/>
      <c r="P8" s="315"/>
      <c r="Q8" s="324"/>
      <c r="R8" s="325"/>
    </row>
    <row r="9" spans="1:18" ht="24.95" customHeight="1" x14ac:dyDescent="0.3">
      <c r="A9" s="33">
        <v>3</v>
      </c>
      <c r="B9" s="56" t="s">
        <v>39</v>
      </c>
      <c r="C9" s="12" t="s">
        <v>335</v>
      </c>
      <c r="D9" s="9" t="s">
        <v>24</v>
      </c>
      <c r="E9" s="9">
        <v>2</v>
      </c>
      <c r="F9" s="41"/>
      <c r="G9" s="41"/>
      <c r="H9" s="41"/>
      <c r="I9" s="322"/>
      <c r="J9" s="321"/>
      <c r="K9" s="322"/>
      <c r="L9" s="321"/>
      <c r="M9" s="41"/>
      <c r="N9" s="332"/>
      <c r="O9" s="329"/>
      <c r="R9" s="325"/>
    </row>
    <row r="10" spans="1:18" s="333" customFormat="1" ht="24.95" customHeight="1" x14ac:dyDescent="0.3">
      <c r="A10" s="33">
        <v>4</v>
      </c>
      <c r="B10" s="56" t="s">
        <v>34</v>
      </c>
      <c r="C10" s="12" t="s">
        <v>403</v>
      </c>
      <c r="D10" s="9" t="s">
        <v>24</v>
      </c>
      <c r="E10" s="9">
        <v>4</v>
      </c>
      <c r="F10" s="41"/>
      <c r="G10" s="41"/>
      <c r="H10" s="41"/>
      <c r="I10" s="322"/>
      <c r="J10" s="321"/>
      <c r="K10" s="322"/>
      <c r="L10" s="321"/>
      <c r="M10" s="41"/>
      <c r="N10" s="332"/>
      <c r="O10" s="329"/>
      <c r="P10" s="315"/>
      <c r="Q10" s="324"/>
      <c r="R10" s="325"/>
    </row>
    <row r="11" spans="1:18" ht="24.95" customHeight="1" x14ac:dyDescent="0.3">
      <c r="A11" s="33">
        <v>5</v>
      </c>
      <c r="B11" s="56" t="s">
        <v>35</v>
      </c>
      <c r="C11" s="12" t="s">
        <v>404</v>
      </c>
      <c r="D11" s="9" t="s">
        <v>24</v>
      </c>
      <c r="E11" s="9">
        <v>2</v>
      </c>
      <c r="F11" s="41"/>
      <c r="G11" s="41"/>
      <c r="H11" s="41"/>
      <c r="I11" s="322"/>
      <c r="J11" s="321"/>
      <c r="K11" s="322"/>
      <c r="L11" s="321"/>
      <c r="M11" s="41"/>
      <c r="N11" s="332"/>
      <c r="O11" s="329"/>
      <c r="R11" s="325"/>
    </row>
    <row r="12" spans="1:18" ht="24.95" customHeight="1" x14ac:dyDescent="0.3">
      <c r="A12" s="33">
        <v>6</v>
      </c>
      <c r="B12" s="56" t="s">
        <v>30</v>
      </c>
      <c r="C12" s="12" t="s">
        <v>405</v>
      </c>
      <c r="D12" s="9" t="s">
        <v>25</v>
      </c>
      <c r="E12" s="9">
        <v>4</v>
      </c>
      <c r="F12" s="41"/>
      <c r="G12" s="41"/>
      <c r="H12" s="41"/>
      <c r="I12" s="322"/>
      <c r="J12" s="321"/>
      <c r="K12" s="322"/>
      <c r="L12" s="321"/>
      <c r="M12" s="41"/>
      <c r="N12" s="332"/>
      <c r="O12" s="329"/>
      <c r="R12" s="325"/>
    </row>
    <row r="13" spans="1:18" ht="24.95" customHeight="1" x14ac:dyDescent="0.3">
      <c r="A13" s="33">
        <v>7</v>
      </c>
      <c r="B13" s="56" t="s">
        <v>36</v>
      </c>
      <c r="C13" s="12" t="s">
        <v>334</v>
      </c>
      <c r="D13" s="9" t="s">
        <v>24</v>
      </c>
      <c r="E13" s="9">
        <v>4</v>
      </c>
      <c r="F13" s="41"/>
      <c r="G13" s="41"/>
      <c r="H13" s="41"/>
      <c r="I13" s="322"/>
      <c r="J13" s="321"/>
      <c r="K13" s="322"/>
      <c r="L13" s="321"/>
      <c r="M13" s="41"/>
      <c r="N13" s="332"/>
      <c r="O13" s="329"/>
      <c r="R13" s="325"/>
    </row>
    <row r="14" spans="1:18" ht="24.95" customHeight="1" x14ac:dyDescent="0.3">
      <c r="A14" s="33">
        <v>8</v>
      </c>
      <c r="B14" s="56" t="s">
        <v>38</v>
      </c>
      <c r="C14" s="12" t="s">
        <v>335</v>
      </c>
      <c r="D14" s="9" t="s">
        <v>25</v>
      </c>
      <c r="E14" s="9">
        <v>4</v>
      </c>
      <c r="F14" s="41"/>
      <c r="G14" s="41"/>
      <c r="H14" s="41"/>
      <c r="I14" s="322"/>
      <c r="J14" s="321"/>
      <c r="K14" s="322"/>
      <c r="L14" s="321"/>
      <c r="M14" s="41"/>
      <c r="N14" s="332"/>
      <c r="O14" s="329"/>
      <c r="R14" s="325"/>
    </row>
    <row r="15" spans="1:18" ht="24.95" customHeight="1" x14ac:dyDescent="0.3">
      <c r="A15" s="33">
        <v>9</v>
      </c>
      <c r="B15" s="56" t="s">
        <v>37</v>
      </c>
      <c r="C15" s="12" t="s">
        <v>334</v>
      </c>
      <c r="D15" s="9" t="s">
        <v>26</v>
      </c>
      <c r="E15" s="9">
        <v>4</v>
      </c>
      <c r="F15" s="41"/>
      <c r="G15" s="41"/>
      <c r="H15" s="41"/>
      <c r="I15" s="322"/>
      <c r="J15" s="321"/>
      <c r="K15" s="322"/>
      <c r="L15" s="321"/>
      <c r="M15" s="41"/>
      <c r="N15" s="332"/>
      <c r="O15" s="329"/>
      <c r="R15" s="325"/>
    </row>
    <row r="16" spans="1:18" ht="24.95" customHeight="1" x14ac:dyDescent="0.3">
      <c r="A16" s="9">
        <v>10</v>
      </c>
      <c r="B16" s="56" t="s">
        <v>371</v>
      </c>
      <c r="C16" s="294" t="s">
        <v>406</v>
      </c>
      <c r="D16" s="9" t="s">
        <v>26</v>
      </c>
      <c r="E16" s="9">
        <v>4</v>
      </c>
      <c r="F16" s="41"/>
      <c r="G16" s="41"/>
      <c r="H16" s="41"/>
      <c r="I16" s="322"/>
      <c r="J16" s="321"/>
      <c r="K16" s="322"/>
      <c r="L16" s="321"/>
      <c r="M16" s="41"/>
      <c r="N16" s="332"/>
      <c r="O16" s="329"/>
      <c r="R16" s="325"/>
    </row>
    <row r="17" spans="1:44" ht="24.95" customHeight="1" x14ac:dyDescent="0.3">
      <c r="A17" s="73">
        <v>2</v>
      </c>
      <c r="B17" s="345" t="s">
        <v>64</v>
      </c>
      <c r="C17" s="307"/>
      <c r="D17" s="307"/>
      <c r="E17" s="307"/>
      <c r="F17" s="334"/>
      <c r="G17" s="41"/>
      <c r="H17" s="41"/>
      <c r="I17" s="322"/>
      <c r="J17" s="321"/>
      <c r="K17" s="322"/>
      <c r="L17" s="321"/>
      <c r="M17" s="334"/>
      <c r="N17" s="332"/>
      <c r="O17" s="329"/>
      <c r="R17" s="325"/>
    </row>
    <row r="18" spans="1:44" ht="24.95" customHeight="1" x14ac:dyDescent="0.3">
      <c r="A18" s="33">
        <v>1</v>
      </c>
      <c r="B18" s="56" t="s">
        <v>61</v>
      </c>
      <c r="C18" s="12" t="s">
        <v>407</v>
      </c>
      <c r="D18" s="9" t="s">
        <v>24</v>
      </c>
      <c r="E18" s="9">
        <v>1</v>
      </c>
      <c r="F18" s="41"/>
      <c r="G18" s="41"/>
      <c r="H18" s="41"/>
      <c r="I18" s="322"/>
      <c r="J18" s="321"/>
      <c r="K18" s="322"/>
      <c r="L18" s="321"/>
      <c r="M18" s="41"/>
      <c r="N18" s="332"/>
      <c r="O18" s="329"/>
      <c r="R18" s="325"/>
    </row>
    <row r="19" spans="1:44" ht="24.95" customHeight="1" x14ac:dyDescent="0.3">
      <c r="A19" s="33">
        <v>2</v>
      </c>
      <c r="B19" s="56" t="s">
        <v>62</v>
      </c>
      <c r="C19" s="12" t="s">
        <v>408</v>
      </c>
      <c r="D19" s="9" t="s">
        <v>24</v>
      </c>
      <c r="E19" s="9">
        <v>1</v>
      </c>
      <c r="F19" s="41"/>
      <c r="G19" s="41"/>
      <c r="H19" s="41"/>
      <c r="I19" s="322"/>
      <c r="J19" s="321"/>
      <c r="K19" s="322"/>
      <c r="L19" s="321"/>
      <c r="M19" s="41"/>
      <c r="N19" s="332"/>
      <c r="O19" s="329"/>
      <c r="R19" s="325"/>
    </row>
    <row r="20" spans="1:44" ht="24.95" customHeight="1" x14ac:dyDescent="0.3">
      <c r="A20" s="33">
        <v>3</v>
      </c>
      <c r="B20" s="56" t="s">
        <v>63</v>
      </c>
      <c r="C20" s="12" t="s">
        <v>409</v>
      </c>
      <c r="D20" s="9" t="s">
        <v>24</v>
      </c>
      <c r="E20" s="9">
        <v>1</v>
      </c>
      <c r="F20" s="41"/>
      <c r="G20" s="41"/>
      <c r="H20" s="41"/>
      <c r="I20" s="322"/>
      <c r="J20" s="321"/>
      <c r="K20" s="322"/>
      <c r="L20" s="321"/>
      <c r="M20" s="41"/>
      <c r="N20" s="332"/>
      <c r="O20" s="329"/>
      <c r="R20" s="325"/>
    </row>
    <row r="21" spans="1:44" ht="24.95" customHeight="1" x14ac:dyDescent="0.3">
      <c r="A21" s="73">
        <v>3</v>
      </c>
      <c r="B21" s="345" t="s">
        <v>60</v>
      </c>
      <c r="C21" s="307"/>
      <c r="D21" s="307"/>
      <c r="E21" s="307"/>
      <c r="F21" s="335"/>
      <c r="G21" s="41"/>
      <c r="H21" s="41"/>
      <c r="I21" s="336"/>
      <c r="J21" s="337"/>
      <c r="K21" s="336"/>
      <c r="L21" s="337"/>
      <c r="M21" s="335"/>
      <c r="N21" s="338"/>
      <c r="O21" s="329"/>
      <c r="R21" s="325"/>
      <c r="AF21" s="325"/>
    </row>
    <row r="22" spans="1:44" s="339" customFormat="1" ht="24.95" customHeight="1" x14ac:dyDescent="0.3">
      <c r="A22" s="33">
        <v>1</v>
      </c>
      <c r="B22" s="87" t="s">
        <v>48</v>
      </c>
      <c r="C22" s="88" t="s">
        <v>410</v>
      </c>
      <c r="D22" s="9" t="s">
        <v>426</v>
      </c>
      <c r="E22" s="9">
        <v>544</v>
      </c>
      <c r="F22" s="41"/>
      <c r="G22" s="41"/>
      <c r="H22" s="41"/>
      <c r="I22" s="322"/>
      <c r="J22" s="321"/>
      <c r="K22" s="322"/>
      <c r="L22" s="321"/>
      <c r="M22" s="41"/>
      <c r="N22" s="332"/>
      <c r="O22" s="329"/>
      <c r="P22" s="315"/>
      <c r="Q22" s="324"/>
      <c r="R22" s="325"/>
      <c r="S22" s="324"/>
      <c r="T22" s="324"/>
      <c r="U22" s="324"/>
      <c r="V22" s="324"/>
      <c r="W22" s="324"/>
      <c r="X22" s="324"/>
      <c r="Y22" s="324"/>
      <c r="Z22" s="324"/>
      <c r="AA22" s="324"/>
      <c r="AB22" s="324"/>
      <c r="AC22" s="324"/>
      <c r="AD22" s="324"/>
      <c r="AE22" s="324"/>
      <c r="AF22" s="325"/>
      <c r="AG22" s="324"/>
      <c r="AH22" s="324"/>
      <c r="AI22" s="324"/>
      <c r="AJ22" s="324"/>
      <c r="AK22" s="324"/>
      <c r="AL22" s="324"/>
      <c r="AM22" s="324"/>
      <c r="AN22" s="324"/>
      <c r="AO22" s="324"/>
      <c r="AP22" s="324"/>
      <c r="AQ22" s="324"/>
      <c r="AR22" s="324"/>
    </row>
    <row r="23" spans="1:44" ht="24.95" customHeight="1" x14ac:dyDescent="0.3">
      <c r="A23" s="33">
        <v>2</v>
      </c>
      <c r="B23" s="87" t="s">
        <v>47</v>
      </c>
      <c r="C23" s="88" t="s">
        <v>411</v>
      </c>
      <c r="D23" s="9" t="s">
        <v>426</v>
      </c>
      <c r="E23" s="9">
        <v>282</v>
      </c>
      <c r="F23" s="41"/>
      <c r="G23" s="41"/>
      <c r="H23" s="41"/>
      <c r="I23" s="340"/>
      <c r="J23" s="341"/>
      <c r="K23" s="340"/>
      <c r="L23" s="341"/>
      <c r="M23" s="41"/>
      <c r="N23" s="342"/>
      <c r="O23" s="329"/>
      <c r="R23" s="325"/>
      <c r="AF23" s="325"/>
    </row>
    <row r="24" spans="1:44" ht="24.95" customHeight="1" x14ac:dyDescent="0.3">
      <c r="A24" s="33">
        <v>3</v>
      </c>
      <c r="B24" s="87" t="s">
        <v>41</v>
      </c>
      <c r="C24" s="88" t="s">
        <v>412</v>
      </c>
      <c r="D24" s="9" t="s">
        <v>426</v>
      </c>
      <c r="E24" s="9">
        <v>75</v>
      </c>
      <c r="F24" s="41"/>
      <c r="G24" s="41"/>
      <c r="H24" s="41"/>
      <c r="I24" s="322"/>
      <c r="J24" s="321"/>
      <c r="K24" s="322"/>
      <c r="L24" s="321"/>
      <c r="M24" s="41"/>
      <c r="N24" s="332"/>
      <c r="O24" s="329"/>
      <c r="R24" s="325"/>
      <c r="AF24" s="325"/>
    </row>
    <row r="25" spans="1:44" ht="24.95" customHeight="1" x14ac:dyDescent="0.3">
      <c r="A25" s="33">
        <v>4</v>
      </c>
      <c r="B25" s="87" t="s">
        <v>42</v>
      </c>
      <c r="C25" s="88" t="s">
        <v>413</v>
      </c>
      <c r="D25" s="9" t="s">
        <v>426</v>
      </c>
      <c r="E25" s="9">
        <v>171</v>
      </c>
      <c r="F25" s="41"/>
      <c r="G25" s="41"/>
      <c r="H25" s="41"/>
      <c r="I25" s="322"/>
      <c r="J25" s="321"/>
      <c r="K25" s="322"/>
      <c r="L25" s="321"/>
      <c r="M25" s="41"/>
      <c r="N25" s="332"/>
      <c r="O25" s="329"/>
      <c r="R25" s="325"/>
    </row>
    <row r="26" spans="1:44" ht="24.95" customHeight="1" x14ac:dyDescent="0.3">
      <c r="A26" s="33">
        <v>5</v>
      </c>
      <c r="B26" s="87" t="s">
        <v>240</v>
      </c>
      <c r="C26" s="88" t="s">
        <v>414</v>
      </c>
      <c r="D26" s="9" t="s">
        <v>426</v>
      </c>
      <c r="E26" s="9">
        <v>440</v>
      </c>
      <c r="F26" s="41"/>
      <c r="G26" s="41"/>
      <c r="H26" s="41"/>
      <c r="I26" s="322"/>
      <c r="J26" s="321"/>
      <c r="K26" s="322"/>
      <c r="L26" s="321"/>
      <c r="M26" s="41"/>
      <c r="N26" s="332"/>
      <c r="O26" s="329"/>
      <c r="R26" s="325"/>
    </row>
    <row r="27" spans="1:44" ht="24.95" customHeight="1" x14ac:dyDescent="0.3">
      <c r="A27" s="33">
        <v>6</v>
      </c>
      <c r="B27" s="87" t="s">
        <v>375</v>
      </c>
      <c r="C27" s="88" t="s">
        <v>415</v>
      </c>
      <c r="D27" s="9" t="s">
        <v>426</v>
      </c>
      <c r="E27" s="9">
        <v>1927</v>
      </c>
      <c r="F27" s="41"/>
      <c r="G27" s="41"/>
      <c r="H27" s="41"/>
      <c r="I27" s="322"/>
      <c r="J27" s="321"/>
      <c r="K27" s="322"/>
      <c r="L27" s="321"/>
      <c r="M27" s="41"/>
      <c r="N27" s="332"/>
      <c r="O27" s="329"/>
      <c r="R27" s="325"/>
    </row>
    <row r="28" spans="1:44" ht="24.95" customHeight="1" x14ac:dyDescent="0.3">
      <c r="A28" s="33">
        <v>7</v>
      </c>
      <c r="B28" s="87" t="s">
        <v>45</v>
      </c>
      <c r="C28" s="88" t="s">
        <v>416</v>
      </c>
      <c r="D28" s="9" t="s">
        <v>426</v>
      </c>
      <c r="E28" s="9">
        <v>845</v>
      </c>
      <c r="F28" s="41"/>
      <c r="G28" s="41"/>
      <c r="H28" s="41"/>
      <c r="I28" s="322"/>
      <c r="J28" s="321"/>
      <c r="K28" s="322"/>
      <c r="L28" s="321"/>
      <c r="M28" s="41"/>
      <c r="N28" s="332"/>
      <c r="O28" s="329"/>
      <c r="R28" s="325"/>
    </row>
    <row r="29" spans="1:44" ht="24.95" customHeight="1" x14ac:dyDescent="0.3">
      <c r="A29" s="33">
        <v>8</v>
      </c>
      <c r="B29" s="87" t="s">
        <v>43</v>
      </c>
      <c r="C29" s="88" t="s">
        <v>417</v>
      </c>
      <c r="D29" s="9" t="s">
        <v>426</v>
      </c>
      <c r="E29" s="9">
        <v>470</v>
      </c>
      <c r="F29" s="41"/>
      <c r="G29" s="41"/>
      <c r="H29" s="41"/>
      <c r="I29" s="322"/>
      <c r="J29" s="321"/>
      <c r="K29" s="322"/>
      <c r="L29" s="321"/>
      <c r="M29" s="41"/>
      <c r="N29" s="332"/>
      <c r="O29" s="329"/>
      <c r="R29" s="325"/>
    </row>
    <row r="30" spans="1:44" ht="24.95" customHeight="1" x14ac:dyDescent="0.3">
      <c r="A30" s="33">
        <v>9</v>
      </c>
      <c r="B30" s="87" t="s">
        <v>44</v>
      </c>
      <c r="C30" s="88" t="s">
        <v>418</v>
      </c>
      <c r="D30" s="9" t="s">
        <v>426</v>
      </c>
      <c r="E30" s="9">
        <v>220</v>
      </c>
      <c r="F30" s="41"/>
      <c r="G30" s="41"/>
      <c r="H30" s="41"/>
      <c r="I30" s="322"/>
      <c r="J30" s="321"/>
      <c r="K30" s="322"/>
      <c r="L30" s="321"/>
      <c r="M30" s="41"/>
      <c r="N30" s="332"/>
      <c r="O30" s="329"/>
      <c r="R30" s="325"/>
    </row>
    <row r="31" spans="1:44" ht="24.95" customHeight="1" x14ac:dyDescent="0.3">
      <c r="A31" s="33">
        <v>10</v>
      </c>
      <c r="B31" s="87" t="s">
        <v>46</v>
      </c>
      <c r="C31" s="88" t="s">
        <v>419</v>
      </c>
      <c r="D31" s="9" t="s">
        <v>426</v>
      </c>
      <c r="E31" s="9">
        <v>1404</v>
      </c>
      <c r="F31" s="41"/>
      <c r="G31" s="41"/>
      <c r="H31" s="41"/>
      <c r="I31" s="322"/>
      <c r="J31" s="321"/>
      <c r="K31" s="322"/>
      <c r="L31" s="321"/>
      <c r="M31" s="41"/>
      <c r="N31" s="332"/>
      <c r="O31" s="329"/>
      <c r="R31" s="325"/>
    </row>
    <row r="32" spans="1:44" ht="24.95" customHeight="1" x14ac:dyDescent="0.3">
      <c r="A32" s="33">
        <v>11</v>
      </c>
      <c r="B32" s="87" t="s">
        <v>50</v>
      </c>
      <c r="C32" s="88" t="s">
        <v>420</v>
      </c>
      <c r="D32" s="9" t="s">
        <v>24</v>
      </c>
      <c r="E32" s="9">
        <v>3</v>
      </c>
      <c r="F32" s="41"/>
      <c r="G32" s="41"/>
      <c r="H32" s="41"/>
      <c r="I32" s="322"/>
      <c r="J32" s="321"/>
      <c r="K32" s="322"/>
      <c r="L32" s="321"/>
      <c r="M32" s="41"/>
      <c r="N32" s="332"/>
      <c r="O32" s="329"/>
      <c r="R32" s="325"/>
    </row>
    <row r="33" spans="1:18" ht="24.95" customHeight="1" x14ac:dyDescent="0.3">
      <c r="A33" s="33">
        <v>12</v>
      </c>
      <c r="B33" s="87" t="s">
        <v>51</v>
      </c>
      <c r="C33" s="88" t="s">
        <v>421</v>
      </c>
      <c r="D33" s="9" t="s">
        <v>24</v>
      </c>
      <c r="E33" s="9">
        <v>5</v>
      </c>
      <c r="F33" s="41"/>
      <c r="G33" s="41"/>
      <c r="H33" s="41"/>
      <c r="I33" s="322"/>
      <c r="J33" s="321"/>
      <c r="K33" s="322"/>
      <c r="L33" s="321"/>
      <c r="M33" s="41"/>
      <c r="N33" s="332"/>
      <c r="O33" s="329"/>
      <c r="R33" s="325"/>
    </row>
    <row r="34" spans="1:18" ht="24.95" customHeight="1" x14ac:dyDescent="0.3">
      <c r="A34" s="33">
        <v>13</v>
      </c>
      <c r="B34" s="87" t="s">
        <v>52</v>
      </c>
      <c r="C34" s="88" t="s">
        <v>422</v>
      </c>
      <c r="D34" s="9" t="s">
        <v>24</v>
      </c>
      <c r="E34" s="9">
        <v>1</v>
      </c>
      <c r="F34" s="41"/>
      <c r="G34" s="41"/>
      <c r="H34" s="41"/>
      <c r="I34" s="322"/>
      <c r="J34" s="321"/>
      <c r="K34" s="322"/>
      <c r="L34" s="321"/>
      <c r="M34" s="41"/>
      <c r="N34" s="332"/>
      <c r="O34" s="329"/>
      <c r="R34" s="325"/>
    </row>
    <row r="35" spans="1:18" ht="24.95" customHeight="1" x14ac:dyDescent="0.3">
      <c r="A35" s="33">
        <v>14</v>
      </c>
      <c r="B35" s="87" t="s">
        <v>49</v>
      </c>
      <c r="C35" s="88" t="s">
        <v>423</v>
      </c>
      <c r="D35" s="9" t="s">
        <v>24</v>
      </c>
      <c r="E35" s="9">
        <v>4</v>
      </c>
      <c r="F35" s="41"/>
      <c r="G35" s="41"/>
      <c r="H35" s="41"/>
      <c r="I35" s="322"/>
      <c r="J35" s="321"/>
      <c r="K35" s="322"/>
      <c r="L35" s="321"/>
      <c r="M35" s="41"/>
      <c r="N35" s="323"/>
      <c r="O35" s="329"/>
      <c r="R35" s="325"/>
    </row>
    <row r="36" spans="1:18" ht="24.95" customHeight="1" x14ac:dyDescent="0.3">
      <c r="A36" s="33">
        <v>15</v>
      </c>
      <c r="B36" s="87" t="s">
        <v>53</v>
      </c>
      <c r="C36" s="88" t="s">
        <v>424</v>
      </c>
      <c r="D36" s="9" t="s">
        <v>24</v>
      </c>
      <c r="E36" s="9">
        <v>4</v>
      </c>
      <c r="F36" s="41"/>
      <c r="G36" s="41"/>
      <c r="H36" s="41"/>
      <c r="I36" s="326"/>
      <c r="J36" s="327"/>
      <c r="K36" s="326"/>
      <c r="L36" s="327"/>
      <c r="M36" s="41"/>
      <c r="N36" s="328"/>
      <c r="O36" s="329"/>
      <c r="R36" s="325"/>
    </row>
    <row r="37" spans="1:18" s="333" customFormat="1" ht="24.95" customHeight="1" x14ac:dyDescent="0.3">
      <c r="A37" s="33">
        <v>16</v>
      </c>
      <c r="B37" s="87" t="s">
        <v>54</v>
      </c>
      <c r="C37" s="88" t="s">
        <v>336</v>
      </c>
      <c r="D37" s="9" t="s">
        <v>24</v>
      </c>
      <c r="E37" s="9">
        <v>6</v>
      </c>
      <c r="F37" s="41"/>
      <c r="G37" s="41"/>
      <c r="H37" s="41"/>
      <c r="I37" s="322"/>
      <c r="J37" s="321"/>
      <c r="K37" s="322"/>
      <c r="L37" s="321"/>
      <c r="M37" s="41"/>
      <c r="N37" s="332"/>
      <c r="O37" s="329"/>
      <c r="P37" s="315"/>
      <c r="Q37" s="324"/>
      <c r="R37" s="325"/>
    </row>
    <row r="38" spans="1:18" s="333" customFormat="1" ht="24.95" customHeight="1" x14ac:dyDescent="0.3">
      <c r="A38" s="33">
        <v>17</v>
      </c>
      <c r="B38" s="87" t="s">
        <v>55</v>
      </c>
      <c r="C38" s="88" t="s">
        <v>337</v>
      </c>
      <c r="D38" s="9" t="s">
        <v>24</v>
      </c>
      <c r="E38" s="9">
        <v>1</v>
      </c>
      <c r="F38" s="41"/>
      <c r="G38" s="41"/>
      <c r="H38" s="41"/>
      <c r="I38" s="322"/>
      <c r="J38" s="321"/>
      <c r="K38" s="322"/>
      <c r="L38" s="321"/>
      <c r="M38" s="41"/>
      <c r="N38" s="332"/>
      <c r="O38" s="329"/>
      <c r="P38" s="315"/>
      <c r="Q38" s="324"/>
      <c r="R38" s="325"/>
    </row>
    <row r="39" spans="1:18" ht="24.95" customHeight="1" x14ac:dyDescent="0.3">
      <c r="A39" s="33">
        <v>18</v>
      </c>
      <c r="B39" s="87" t="s">
        <v>56</v>
      </c>
      <c r="C39" s="88" t="s">
        <v>338</v>
      </c>
      <c r="D39" s="9" t="s">
        <v>24</v>
      </c>
      <c r="E39" s="9">
        <v>1</v>
      </c>
      <c r="F39" s="41"/>
      <c r="G39" s="41"/>
      <c r="H39" s="41"/>
      <c r="I39" s="322"/>
      <c r="J39" s="321"/>
      <c r="K39" s="322"/>
      <c r="L39" s="321"/>
      <c r="M39" s="41"/>
      <c r="N39" s="332"/>
      <c r="O39" s="329"/>
      <c r="R39" s="325"/>
    </row>
    <row r="40" spans="1:18" ht="24.95" customHeight="1" x14ac:dyDescent="0.3">
      <c r="A40" s="33">
        <v>19</v>
      </c>
      <c r="B40" s="87" t="s">
        <v>65</v>
      </c>
      <c r="C40" s="88" t="s">
        <v>339</v>
      </c>
      <c r="D40" s="9" t="s">
        <v>24</v>
      </c>
      <c r="E40" s="9">
        <v>4</v>
      </c>
      <c r="F40" s="41"/>
      <c r="G40" s="41"/>
      <c r="H40" s="41"/>
      <c r="I40" s="322"/>
      <c r="J40" s="321"/>
      <c r="K40" s="322"/>
      <c r="L40" s="321"/>
      <c r="M40" s="41"/>
      <c r="N40" s="332"/>
      <c r="O40" s="329"/>
      <c r="R40" s="325"/>
    </row>
    <row r="41" spans="1:18" ht="66.95" customHeight="1" x14ac:dyDescent="0.3">
      <c r="A41" s="33">
        <v>20</v>
      </c>
      <c r="B41" s="87" t="s">
        <v>340</v>
      </c>
      <c r="C41" s="302" t="s">
        <v>378</v>
      </c>
      <c r="D41" s="9" t="s">
        <v>24</v>
      </c>
      <c r="E41" s="9">
        <v>1</v>
      </c>
      <c r="F41" s="41"/>
      <c r="G41" s="41"/>
      <c r="H41" s="41"/>
      <c r="I41" s="322"/>
      <c r="J41" s="321"/>
      <c r="K41" s="322"/>
      <c r="L41" s="321"/>
      <c r="M41" s="41"/>
      <c r="N41" s="332"/>
      <c r="O41" s="329"/>
      <c r="R41" s="325"/>
    </row>
    <row r="42" spans="1:18" ht="66.95" customHeight="1" x14ac:dyDescent="0.3">
      <c r="A42" s="33">
        <v>21</v>
      </c>
      <c r="B42" s="87" t="s">
        <v>341</v>
      </c>
      <c r="C42" s="302" t="s">
        <v>379</v>
      </c>
      <c r="D42" s="9" t="s">
        <v>24</v>
      </c>
      <c r="E42" s="9">
        <v>1</v>
      </c>
      <c r="F42" s="41"/>
      <c r="G42" s="41"/>
      <c r="H42" s="41"/>
      <c r="I42" s="322"/>
      <c r="J42" s="321"/>
      <c r="K42" s="322"/>
      <c r="L42" s="321"/>
      <c r="M42" s="41"/>
      <c r="N42" s="323"/>
      <c r="O42" s="329"/>
      <c r="R42" s="325"/>
    </row>
    <row r="43" spans="1:18" ht="66.95" customHeight="1" x14ac:dyDescent="0.3">
      <c r="A43" s="33">
        <v>22</v>
      </c>
      <c r="B43" s="87" t="s">
        <v>342</v>
      </c>
      <c r="C43" s="302" t="s">
        <v>81</v>
      </c>
      <c r="D43" s="9" t="s">
        <v>24</v>
      </c>
      <c r="E43" s="9">
        <v>8</v>
      </c>
      <c r="F43" s="41"/>
      <c r="G43" s="41"/>
      <c r="H43" s="41"/>
      <c r="I43" s="326"/>
      <c r="J43" s="327"/>
      <c r="K43" s="326"/>
      <c r="L43" s="327"/>
      <c r="M43" s="41"/>
      <c r="N43" s="328"/>
      <c r="O43" s="329"/>
      <c r="R43" s="325"/>
    </row>
    <row r="44" spans="1:18" s="333" customFormat="1" ht="66.95" customHeight="1" x14ac:dyDescent="0.3">
      <c r="A44" s="33">
        <v>23</v>
      </c>
      <c r="B44" s="87" t="s">
        <v>343</v>
      </c>
      <c r="C44" s="302" t="s">
        <v>383</v>
      </c>
      <c r="D44" s="9" t="s">
        <v>24</v>
      </c>
      <c r="E44" s="9">
        <v>1</v>
      </c>
      <c r="F44" s="41"/>
      <c r="G44" s="41"/>
      <c r="H44" s="41"/>
      <c r="I44" s="322"/>
      <c r="J44" s="321"/>
      <c r="K44" s="322"/>
      <c r="L44" s="321"/>
      <c r="M44" s="41"/>
      <c r="N44" s="332"/>
      <c r="O44" s="329"/>
      <c r="P44" s="315"/>
      <c r="Q44" s="324"/>
      <c r="R44" s="325"/>
    </row>
    <row r="45" spans="1:18" ht="66.95" customHeight="1" x14ac:dyDescent="0.3">
      <c r="A45" s="33">
        <v>24</v>
      </c>
      <c r="B45" s="87" t="s">
        <v>344</v>
      </c>
      <c r="C45" s="302" t="s">
        <v>80</v>
      </c>
      <c r="D45" s="9" t="s">
        <v>24</v>
      </c>
      <c r="E45" s="9">
        <v>2</v>
      </c>
      <c r="F45" s="41"/>
      <c r="G45" s="41"/>
      <c r="H45" s="41"/>
      <c r="I45" s="322"/>
      <c r="J45" s="321"/>
      <c r="K45" s="322"/>
      <c r="L45" s="321"/>
      <c r="M45" s="41"/>
      <c r="N45" s="332"/>
      <c r="O45" s="329"/>
      <c r="R45" s="325"/>
    </row>
    <row r="46" spans="1:18" ht="66.95" customHeight="1" x14ac:dyDescent="0.3">
      <c r="A46" s="33">
        <v>25</v>
      </c>
      <c r="B46" s="87" t="s">
        <v>345</v>
      </c>
      <c r="C46" s="302" t="s">
        <v>400</v>
      </c>
      <c r="D46" s="9" t="s">
        <v>25</v>
      </c>
      <c r="E46" s="9">
        <v>2</v>
      </c>
      <c r="F46" s="41"/>
      <c r="G46" s="41"/>
      <c r="H46" s="41"/>
      <c r="I46" s="322"/>
      <c r="J46" s="321"/>
      <c r="K46" s="322"/>
      <c r="L46" s="321"/>
      <c r="M46" s="41"/>
      <c r="N46" s="332"/>
      <c r="O46" s="329"/>
      <c r="R46" s="325"/>
    </row>
    <row r="47" spans="1:18" ht="66.95" customHeight="1" x14ac:dyDescent="0.3">
      <c r="A47" s="33">
        <v>26</v>
      </c>
      <c r="B47" s="87" t="s">
        <v>374</v>
      </c>
      <c r="C47" s="302" t="s">
        <v>436</v>
      </c>
      <c r="D47" s="9" t="s">
        <v>25</v>
      </c>
      <c r="E47" s="9">
        <v>1</v>
      </c>
      <c r="F47" s="41"/>
      <c r="G47" s="41"/>
      <c r="H47" s="41"/>
      <c r="I47" s="322"/>
      <c r="J47" s="321"/>
      <c r="K47" s="322"/>
      <c r="L47" s="321"/>
      <c r="M47" s="41"/>
      <c r="N47" s="332"/>
      <c r="O47" s="329"/>
      <c r="R47" s="325"/>
    </row>
    <row r="48" spans="1:18" ht="66.95" customHeight="1" x14ac:dyDescent="0.3">
      <c r="A48" s="33">
        <v>27</v>
      </c>
      <c r="B48" s="87" t="s">
        <v>346</v>
      </c>
      <c r="C48" s="302" t="s">
        <v>437</v>
      </c>
      <c r="D48" s="9" t="s">
        <v>25</v>
      </c>
      <c r="E48" s="9">
        <v>4</v>
      </c>
      <c r="F48" s="41"/>
      <c r="G48" s="41"/>
      <c r="H48" s="41"/>
      <c r="I48" s="322"/>
      <c r="J48" s="321"/>
      <c r="K48" s="322"/>
      <c r="L48" s="321"/>
      <c r="M48" s="41"/>
      <c r="N48" s="332"/>
      <c r="O48" s="329"/>
      <c r="R48" s="325"/>
    </row>
    <row r="49" spans="1:18" ht="66.95" customHeight="1" x14ac:dyDescent="0.3">
      <c r="A49" s="33">
        <v>28</v>
      </c>
      <c r="B49" s="87" t="s">
        <v>347</v>
      </c>
      <c r="C49" s="88" t="s">
        <v>438</v>
      </c>
      <c r="D49" s="9" t="s">
        <v>25</v>
      </c>
      <c r="E49" s="9">
        <v>2</v>
      </c>
      <c r="F49" s="41"/>
      <c r="G49" s="41"/>
      <c r="H49" s="41"/>
      <c r="I49" s="322"/>
      <c r="J49" s="321"/>
      <c r="K49" s="322"/>
      <c r="L49" s="321"/>
      <c r="M49" s="41"/>
      <c r="N49" s="332"/>
      <c r="O49" s="329"/>
      <c r="R49" s="325"/>
    </row>
    <row r="50" spans="1:18" ht="66.95" customHeight="1" x14ac:dyDescent="0.3">
      <c r="A50" s="33">
        <v>29</v>
      </c>
      <c r="B50" s="87" t="s">
        <v>348</v>
      </c>
      <c r="C50" s="302" t="s">
        <v>439</v>
      </c>
      <c r="D50" s="9" t="s">
        <v>25</v>
      </c>
      <c r="E50" s="9">
        <v>2</v>
      </c>
      <c r="F50" s="41"/>
      <c r="G50" s="41"/>
      <c r="H50" s="41"/>
      <c r="I50" s="322"/>
      <c r="J50" s="321"/>
      <c r="K50" s="322"/>
      <c r="L50" s="321"/>
      <c r="M50" s="41"/>
      <c r="N50" s="332"/>
      <c r="O50" s="329"/>
      <c r="R50" s="325"/>
    </row>
    <row r="51" spans="1:18" ht="24.95" customHeight="1" x14ac:dyDescent="0.3">
      <c r="A51" s="33">
        <v>30</v>
      </c>
      <c r="B51" s="87" t="s">
        <v>349</v>
      </c>
      <c r="C51" s="88" t="s">
        <v>440</v>
      </c>
      <c r="D51" s="9" t="s">
        <v>25</v>
      </c>
      <c r="E51" s="9">
        <v>3</v>
      </c>
      <c r="F51" s="41"/>
      <c r="G51" s="41"/>
      <c r="H51" s="41"/>
      <c r="I51" s="322"/>
      <c r="J51" s="321"/>
      <c r="K51" s="322"/>
      <c r="L51" s="321"/>
      <c r="M51" s="41"/>
      <c r="N51" s="332"/>
      <c r="O51" s="329"/>
      <c r="R51" s="325"/>
    </row>
    <row r="52" spans="1:18" ht="24.95" customHeight="1" x14ac:dyDescent="0.3">
      <c r="A52" s="33">
        <v>31</v>
      </c>
      <c r="B52" s="87" t="s">
        <v>350</v>
      </c>
      <c r="C52" s="88" t="s">
        <v>441</v>
      </c>
      <c r="D52" s="9" t="s">
        <v>25</v>
      </c>
      <c r="E52" s="9">
        <v>1</v>
      </c>
      <c r="F52" s="41"/>
      <c r="G52" s="41"/>
      <c r="H52" s="41"/>
      <c r="I52" s="322"/>
      <c r="J52" s="321"/>
      <c r="K52" s="322"/>
      <c r="L52" s="321"/>
      <c r="M52" s="41"/>
      <c r="N52" s="332"/>
      <c r="O52" s="329"/>
      <c r="R52" s="325"/>
    </row>
    <row r="53" spans="1:18" s="333" customFormat="1" ht="24.95" customHeight="1" x14ac:dyDescent="0.3">
      <c r="A53" s="33">
        <v>32</v>
      </c>
      <c r="B53" s="87" t="s">
        <v>74</v>
      </c>
      <c r="C53" s="88" t="s">
        <v>442</v>
      </c>
      <c r="D53" s="9" t="s">
        <v>25</v>
      </c>
      <c r="E53" s="9">
        <v>9</v>
      </c>
      <c r="F53" s="41"/>
      <c r="G53" s="41"/>
      <c r="H53" s="41"/>
      <c r="I53" s="322"/>
      <c r="J53" s="321"/>
      <c r="K53" s="322"/>
      <c r="L53" s="321"/>
      <c r="M53" s="41"/>
      <c r="N53" s="332"/>
      <c r="O53" s="329"/>
      <c r="P53" s="315"/>
      <c r="Q53" s="324"/>
      <c r="R53" s="325"/>
    </row>
    <row r="54" spans="1:18" s="333" customFormat="1" ht="24.95" customHeight="1" x14ac:dyDescent="0.3">
      <c r="A54" s="33">
        <v>33</v>
      </c>
      <c r="B54" s="87" t="s">
        <v>75</v>
      </c>
      <c r="C54" s="88" t="s">
        <v>443</v>
      </c>
      <c r="D54" s="9" t="s">
        <v>25</v>
      </c>
      <c r="E54" s="9">
        <v>7</v>
      </c>
      <c r="F54" s="41"/>
      <c r="G54" s="41"/>
      <c r="H54" s="41"/>
      <c r="I54" s="322"/>
      <c r="J54" s="321"/>
      <c r="K54" s="322"/>
      <c r="L54" s="321"/>
      <c r="M54" s="41"/>
      <c r="N54" s="332"/>
      <c r="O54" s="329"/>
      <c r="P54" s="315"/>
      <c r="Q54" s="324"/>
      <c r="R54" s="325"/>
    </row>
    <row r="55" spans="1:18" s="333" customFormat="1" ht="24.95" customHeight="1" x14ac:dyDescent="0.3">
      <c r="A55" s="33">
        <v>34</v>
      </c>
      <c r="B55" s="87" t="s">
        <v>76</v>
      </c>
      <c r="C55" s="88" t="s">
        <v>444</v>
      </c>
      <c r="D55" s="9" t="s">
        <v>25</v>
      </c>
      <c r="E55" s="9">
        <v>4</v>
      </c>
      <c r="F55" s="41"/>
      <c r="G55" s="41"/>
      <c r="H55" s="41"/>
      <c r="I55" s="322"/>
      <c r="J55" s="321"/>
      <c r="K55" s="322"/>
      <c r="L55" s="321"/>
      <c r="M55" s="41"/>
      <c r="N55" s="332"/>
      <c r="O55" s="329"/>
      <c r="P55" s="315"/>
      <c r="Q55" s="324"/>
      <c r="R55" s="325"/>
    </row>
    <row r="56" spans="1:18" s="333" customFormat="1" ht="24.95" customHeight="1" x14ac:dyDescent="0.3">
      <c r="A56" s="33">
        <v>35</v>
      </c>
      <c r="B56" s="87" t="s">
        <v>77</v>
      </c>
      <c r="C56" s="88" t="s">
        <v>445</v>
      </c>
      <c r="D56" s="9" t="s">
        <v>25</v>
      </c>
      <c r="E56" s="9">
        <v>2</v>
      </c>
      <c r="F56" s="41"/>
      <c r="G56" s="41"/>
      <c r="H56" s="41"/>
      <c r="I56" s="322"/>
      <c r="J56" s="321"/>
      <c r="K56" s="322"/>
      <c r="L56" s="321"/>
      <c r="M56" s="41"/>
      <c r="N56" s="332"/>
      <c r="O56" s="329"/>
      <c r="P56" s="315"/>
      <c r="Q56" s="324"/>
      <c r="R56" s="325"/>
    </row>
    <row r="57" spans="1:18" ht="24.95" customHeight="1" x14ac:dyDescent="0.3">
      <c r="A57" s="33">
        <v>36</v>
      </c>
      <c r="B57" s="87" t="s">
        <v>78</v>
      </c>
      <c r="C57" s="88" t="s">
        <v>446</v>
      </c>
      <c r="D57" s="9" t="s">
        <v>25</v>
      </c>
      <c r="E57" s="9">
        <v>1</v>
      </c>
      <c r="F57" s="41"/>
      <c r="G57" s="41"/>
      <c r="H57" s="41"/>
      <c r="I57" s="322"/>
      <c r="J57" s="321"/>
      <c r="K57" s="322"/>
      <c r="L57" s="321"/>
      <c r="M57" s="41"/>
      <c r="N57" s="332"/>
      <c r="O57" s="329"/>
      <c r="R57" s="325"/>
    </row>
    <row r="58" spans="1:18" ht="24.95" customHeight="1" x14ac:dyDescent="0.3">
      <c r="A58" s="33">
        <v>37</v>
      </c>
      <c r="B58" s="87" t="s">
        <v>79</v>
      </c>
      <c r="C58" s="88" t="s">
        <v>447</v>
      </c>
      <c r="D58" s="9" t="s">
        <v>25</v>
      </c>
      <c r="E58" s="9">
        <v>1</v>
      </c>
      <c r="F58" s="41"/>
      <c r="G58" s="41"/>
      <c r="H58" s="41"/>
      <c r="I58" s="322"/>
      <c r="J58" s="321"/>
      <c r="K58" s="322"/>
      <c r="L58" s="321"/>
      <c r="M58" s="41"/>
      <c r="N58" s="323"/>
      <c r="O58" s="329"/>
      <c r="R58" s="325"/>
    </row>
    <row r="59" spans="1:18" ht="24.95" customHeight="1" x14ac:dyDescent="0.3">
      <c r="A59" s="33">
        <v>38</v>
      </c>
      <c r="B59" s="87" t="s">
        <v>425</v>
      </c>
      <c r="C59" s="88" t="s">
        <v>448</v>
      </c>
      <c r="D59" s="9" t="s">
        <v>25</v>
      </c>
      <c r="E59" s="9">
        <v>1</v>
      </c>
      <c r="F59" s="41"/>
      <c r="G59" s="41"/>
      <c r="H59" s="41"/>
      <c r="I59" s="322"/>
      <c r="J59" s="321"/>
      <c r="K59" s="322"/>
      <c r="L59" s="321"/>
      <c r="M59" s="41"/>
      <c r="N59" s="323"/>
      <c r="O59" s="329"/>
      <c r="R59" s="325"/>
    </row>
    <row r="60" spans="1:18" ht="24.95" customHeight="1" x14ac:dyDescent="0.3">
      <c r="A60" s="33">
        <v>39</v>
      </c>
      <c r="B60" s="87" t="s">
        <v>432</v>
      </c>
      <c r="C60" s="88" t="s">
        <v>449</v>
      </c>
      <c r="D60" s="9" t="s">
        <v>25</v>
      </c>
      <c r="E60" s="9">
        <v>1</v>
      </c>
      <c r="F60" s="41"/>
      <c r="G60" s="41"/>
      <c r="H60" s="41"/>
      <c r="I60" s="351"/>
      <c r="J60" s="351"/>
      <c r="K60" s="351"/>
      <c r="L60" s="351"/>
      <c r="M60" s="41"/>
      <c r="N60" s="352"/>
      <c r="O60" s="329"/>
      <c r="R60" s="325"/>
    </row>
    <row r="61" spans="1:18" ht="26.25" customHeight="1" x14ac:dyDescent="0.3">
      <c r="A61" s="33">
        <v>40</v>
      </c>
      <c r="B61" s="87" t="s">
        <v>433</v>
      </c>
      <c r="C61" s="88" t="s">
        <v>450</v>
      </c>
      <c r="D61" s="9" t="s">
        <v>25</v>
      </c>
      <c r="E61" s="9">
        <v>2</v>
      </c>
      <c r="F61" s="41"/>
      <c r="G61" s="41"/>
      <c r="H61" s="41"/>
      <c r="I61" s="351"/>
      <c r="J61" s="351"/>
      <c r="K61" s="351"/>
      <c r="L61" s="351"/>
      <c r="M61" s="41"/>
      <c r="N61" s="352"/>
      <c r="O61" s="329"/>
      <c r="R61" s="325"/>
    </row>
    <row r="62" spans="1:18" s="333" customFormat="1" ht="42.75" customHeight="1" x14ac:dyDescent="0.3">
      <c r="A62" s="33">
        <v>41</v>
      </c>
      <c r="B62" s="87" t="s">
        <v>351</v>
      </c>
      <c r="C62" s="302" t="s">
        <v>451</v>
      </c>
      <c r="D62" s="9" t="s">
        <v>25</v>
      </c>
      <c r="E62" s="9">
        <v>1</v>
      </c>
      <c r="F62" s="41"/>
      <c r="G62" s="41"/>
      <c r="H62" s="41"/>
      <c r="I62" s="326"/>
      <c r="J62" s="327"/>
      <c r="K62" s="326"/>
      <c r="L62" s="327"/>
      <c r="M62" s="41"/>
      <c r="N62" s="328"/>
      <c r="O62" s="329"/>
      <c r="P62" s="315"/>
      <c r="Q62" s="324"/>
      <c r="R62" s="325"/>
    </row>
    <row r="63" spans="1:18" s="333" customFormat="1" ht="39.75" customHeight="1" x14ac:dyDescent="0.3">
      <c r="A63" s="33">
        <v>42</v>
      </c>
      <c r="B63" s="87" t="s">
        <v>352</v>
      </c>
      <c r="C63" s="302" t="s">
        <v>380</v>
      </c>
      <c r="D63" s="9" t="s">
        <v>25</v>
      </c>
      <c r="E63" s="9">
        <v>1</v>
      </c>
      <c r="F63" s="41"/>
      <c r="G63" s="41"/>
      <c r="H63" s="41"/>
      <c r="I63" s="322"/>
      <c r="J63" s="321"/>
      <c r="K63" s="322"/>
      <c r="L63" s="321"/>
      <c r="M63" s="41"/>
      <c r="N63" s="332"/>
      <c r="O63" s="329"/>
      <c r="P63" s="315"/>
      <c r="Q63" s="324"/>
      <c r="R63" s="325"/>
    </row>
    <row r="64" spans="1:18" s="333" customFormat="1" ht="53.25" customHeight="1" x14ac:dyDescent="0.3">
      <c r="A64" s="33">
        <v>43</v>
      </c>
      <c r="B64" s="87" t="s">
        <v>353</v>
      </c>
      <c r="C64" s="88" t="s">
        <v>57</v>
      </c>
      <c r="D64" s="9" t="s">
        <v>24</v>
      </c>
      <c r="E64" s="9">
        <v>3</v>
      </c>
      <c r="F64" s="41"/>
      <c r="G64" s="41"/>
      <c r="H64" s="41"/>
      <c r="I64" s="322"/>
      <c r="J64" s="321"/>
      <c r="K64" s="322"/>
      <c r="L64" s="321"/>
      <c r="M64" s="41"/>
      <c r="N64" s="332"/>
      <c r="O64" s="329"/>
      <c r="P64" s="315"/>
      <c r="Q64" s="324"/>
      <c r="R64" s="325"/>
    </row>
    <row r="65" spans="1:18" s="333" customFormat="1" ht="45" customHeight="1" x14ac:dyDescent="0.3">
      <c r="A65" s="33">
        <v>44</v>
      </c>
      <c r="B65" s="87" t="s">
        <v>354</v>
      </c>
      <c r="C65" s="88" t="s">
        <v>377</v>
      </c>
      <c r="D65" s="9" t="s">
        <v>24</v>
      </c>
      <c r="E65" s="9">
        <v>100</v>
      </c>
      <c r="F65" s="41"/>
      <c r="G65" s="41"/>
      <c r="H65" s="41"/>
      <c r="I65" s="322"/>
      <c r="J65" s="321"/>
      <c r="K65" s="322"/>
      <c r="L65" s="321"/>
      <c r="M65" s="41"/>
      <c r="N65" s="332"/>
      <c r="O65" s="329"/>
      <c r="P65" s="315"/>
      <c r="Q65" s="324"/>
      <c r="R65" s="325"/>
    </row>
    <row r="66" spans="1:18" s="333" customFormat="1" ht="53.25" customHeight="1" x14ac:dyDescent="0.3">
      <c r="A66" s="33">
        <v>45</v>
      </c>
      <c r="B66" s="87" t="s">
        <v>372</v>
      </c>
      <c r="C66" s="302" t="s">
        <v>381</v>
      </c>
      <c r="D66" s="9" t="s">
        <v>24</v>
      </c>
      <c r="E66" s="9">
        <v>3</v>
      </c>
      <c r="F66" s="41"/>
      <c r="G66" s="41"/>
      <c r="H66" s="41"/>
      <c r="I66" s="322"/>
      <c r="J66" s="321"/>
      <c r="K66" s="322"/>
      <c r="L66" s="321"/>
      <c r="M66" s="41"/>
      <c r="N66" s="332"/>
      <c r="O66" s="329"/>
      <c r="P66" s="315"/>
      <c r="Q66" s="324"/>
      <c r="R66" s="325"/>
    </row>
    <row r="67" spans="1:18" s="333" customFormat="1" ht="45" customHeight="1" x14ac:dyDescent="0.3">
      <c r="A67" s="33">
        <v>46</v>
      </c>
      <c r="B67" s="87" t="s">
        <v>373</v>
      </c>
      <c r="C67" s="302" t="s">
        <v>382</v>
      </c>
      <c r="D67" s="9" t="s">
        <v>24</v>
      </c>
      <c r="E67" s="9">
        <v>3</v>
      </c>
      <c r="F67" s="41"/>
      <c r="G67" s="41"/>
      <c r="H67" s="41"/>
      <c r="I67" s="322"/>
      <c r="J67" s="321"/>
      <c r="K67" s="322"/>
      <c r="L67" s="321"/>
      <c r="M67" s="41"/>
      <c r="N67" s="332"/>
      <c r="O67" s="329"/>
      <c r="P67" s="315"/>
      <c r="Q67" s="324"/>
      <c r="R67" s="325"/>
    </row>
  </sheetData>
  <mergeCells count="12">
    <mergeCell ref="I3:J3"/>
    <mergeCell ref="K3:L3"/>
    <mergeCell ref="M3:M4"/>
    <mergeCell ref="N3:N4"/>
    <mergeCell ref="A1:N1"/>
    <mergeCell ref="A2:M2"/>
    <mergeCell ref="A3:A4"/>
    <mergeCell ref="B3:B4"/>
    <mergeCell ref="C3:C4"/>
    <mergeCell ref="D3:D4"/>
    <mergeCell ref="E3:E4"/>
    <mergeCell ref="F3:H3"/>
  </mergeCells>
  <phoneticPr fontId="1" type="noConversion"/>
  <printOptions horizontalCentered="1"/>
  <pageMargins left="0.39370078740157483" right="0.23622047244094491" top="0.39370078740157483" bottom="0.39370078740157483" header="0" footer="0"/>
  <pageSetup paperSize="9" scale="61" fitToHeight="0" orientation="landscape" r:id="rId1"/>
  <rowBreaks count="1" manualBreakCount="1">
    <brk id="35"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6"/>
  <sheetViews>
    <sheetView view="pageBreakPreview" zoomScaleNormal="100" zoomScaleSheetLayoutView="100" workbookViewId="0"/>
  </sheetViews>
  <sheetFormatPr defaultRowHeight="16.5" x14ac:dyDescent="0.3"/>
  <cols>
    <col min="1" max="1" width="4.5" customWidth="1"/>
    <col min="2" max="2" width="7.875" style="10" customWidth="1"/>
    <col min="3" max="3" width="11.25" style="57" customWidth="1"/>
    <col min="6" max="11" width="11.375" customWidth="1"/>
    <col min="13" max="13" width="9.125" customWidth="1"/>
  </cols>
  <sheetData>
    <row r="1" spans="1:13" ht="27" thickBot="1" x14ac:dyDescent="0.35">
      <c r="A1" s="270" t="s">
        <v>328</v>
      </c>
      <c r="B1" s="211"/>
      <c r="C1" s="205"/>
      <c r="D1" s="206"/>
      <c r="E1" s="206"/>
      <c r="F1" s="206"/>
      <c r="G1" s="206"/>
      <c r="H1" s="206"/>
      <c r="I1" s="206"/>
      <c r="J1" s="206"/>
      <c r="K1" s="206"/>
      <c r="L1" s="206"/>
      <c r="M1" s="206"/>
    </row>
    <row r="2" spans="1:13" x14ac:dyDescent="0.3">
      <c r="A2" s="431" t="s">
        <v>286</v>
      </c>
      <c r="B2" s="433" t="s">
        <v>287</v>
      </c>
      <c r="C2" s="433" t="s">
        <v>288</v>
      </c>
      <c r="D2" s="433" t="s">
        <v>289</v>
      </c>
      <c r="E2" s="433" t="s">
        <v>290</v>
      </c>
      <c r="F2" s="435" t="s">
        <v>313</v>
      </c>
      <c r="G2" s="436"/>
      <c r="H2" s="435" t="s">
        <v>315</v>
      </c>
      <c r="I2" s="436"/>
      <c r="J2" s="435" t="s">
        <v>291</v>
      </c>
      <c r="K2" s="436"/>
      <c r="L2" s="437" t="s">
        <v>283</v>
      </c>
      <c r="M2" s="439" t="s">
        <v>292</v>
      </c>
    </row>
    <row r="3" spans="1:13" ht="17.25" thickBot="1" x14ac:dyDescent="0.35">
      <c r="A3" s="432"/>
      <c r="B3" s="434"/>
      <c r="C3" s="434"/>
      <c r="D3" s="434"/>
      <c r="E3" s="434"/>
      <c r="F3" s="209" t="s">
        <v>293</v>
      </c>
      <c r="G3" s="210" t="s">
        <v>294</v>
      </c>
      <c r="H3" s="209" t="s">
        <v>293</v>
      </c>
      <c r="I3" s="210" t="s">
        <v>294</v>
      </c>
      <c r="J3" s="207" t="s">
        <v>295</v>
      </c>
      <c r="K3" s="208" t="s">
        <v>294</v>
      </c>
      <c r="L3" s="438"/>
      <c r="M3" s="440"/>
    </row>
    <row r="4" spans="1:13" x14ac:dyDescent="0.3">
      <c r="A4" s="425" t="s">
        <v>301</v>
      </c>
      <c r="B4" s="426"/>
      <c r="C4" s="426"/>
      <c r="D4" s="426"/>
      <c r="E4" s="426"/>
      <c r="F4" s="426"/>
      <c r="G4" s="426"/>
      <c r="H4" s="426"/>
      <c r="I4" s="426"/>
      <c r="J4" s="426"/>
      <c r="K4" s="426"/>
      <c r="L4" s="426"/>
      <c r="M4" s="427"/>
    </row>
    <row r="5" spans="1:13" ht="18" customHeight="1" x14ac:dyDescent="0.3">
      <c r="A5" s="221">
        <v>1</v>
      </c>
      <c r="B5" s="212" t="s">
        <v>296</v>
      </c>
      <c r="C5" s="213" t="s">
        <v>302</v>
      </c>
      <c r="D5" s="214" t="s">
        <v>297</v>
      </c>
      <c r="E5" s="215">
        <v>0</v>
      </c>
      <c r="F5" s="217"/>
      <c r="G5" s="216"/>
      <c r="H5" s="217"/>
      <c r="I5" s="216"/>
      <c r="J5" s="217"/>
      <c r="K5" s="216"/>
      <c r="L5" s="216"/>
      <c r="M5" s="222"/>
    </row>
    <row r="6" spans="1:13" ht="18" customHeight="1" x14ac:dyDescent="0.3">
      <c r="A6" s="221">
        <v>2</v>
      </c>
      <c r="B6" s="212" t="s">
        <v>296</v>
      </c>
      <c r="C6" s="213" t="s">
        <v>303</v>
      </c>
      <c r="D6" s="214" t="s">
        <v>297</v>
      </c>
      <c r="E6" s="215">
        <v>2.38</v>
      </c>
      <c r="F6" s="217"/>
      <c r="G6" s="216"/>
      <c r="H6" s="217"/>
      <c r="I6" s="216"/>
      <c r="J6" s="217"/>
      <c r="K6" s="216"/>
      <c r="L6" s="216"/>
      <c r="M6" s="222"/>
    </row>
    <row r="7" spans="1:13" ht="18" customHeight="1" x14ac:dyDescent="0.3">
      <c r="A7" s="221">
        <v>3</v>
      </c>
      <c r="B7" s="212" t="s">
        <v>296</v>
      </c>
      <c r="C7" s="213" t="s">
        <v>304</v>
      </c>
      <c r="D7" s="214" t="s">
        <v>297</v>
      </c>
      <c r="E7" s="215">
        <v>24.41</v>
      </c>
      <c r="F7" s="217"/>
      <c r="G7" s="216"/>
      <c r="H7" s="217"/>
      <c r="I7" s="216"/>
      <c r="J7" s="217"/>
      <c r="K7" s="216"/>
      <c r="L7" s="216"/>
      <c r="M7" s="222"/>
    </row>
    <row r="8" spans="1:13" ht="18" customHeight="1" x14ac:dyDescent="0.3">
      <c r="A8" s="221">
        <v>4</v>
      </c>
      <c r="B8" s="212" t="s">
        <v>296</v>
      </c>
      <c r="C8" s="213" t="s">
        <v>115</v>
      </c>
      <c r="D8" s="214" t="s">
        <v>297</v>
      </c>
      <c r="E8" s="215">
        <v>35.18</v>
      </c>
      <c r="F8" s="214"/>
      <c r="G8" s="216"/>
      <c r="H8" s="214"/>
      <c r="I8" s="216"/>
      <c r="J8" s="214"/>
      <c r="K8" s="216"/>
      <c r="L8" s="216"/>
      <c r="M8" s="222"/>
    </row>
    <row r="9" spans="1:13" ht="18" customHeight="1" x14ac:dyDescent="0.3">
      <c r="A9" s="221">
        <v>5</v>
      </c>
      <c r="B9" s="212" t="s">
        <v>296</v>
      </c>
      <c r="C9" s="213" t="s">
        <v>305</v>
      </c>
      <c r="D9" s="214" t="s">
        <v>297</v>
      </c>
      <c r="E9" s="215">
        <v>0.63</v>
      </c>
      <c r="F9" s="214"/>
      <c r="G9" s="216"/>
      <c r="H9" s="214"/>
      <c r="I9" s="216"/>
      <c r="J9" s="214"/>
      <c r="K9" s="216"/>
      <c r="L9" s="216"/>
      <c r="M9" s="222"/>
    </row>
    <row r="10" spans="1:13" ht="18" customHeight="1" x14ac:dyDescent="0.3">
      <c r="A10" s="221">
        <v>6</v>
      </c>
      <c r="B10" s="212" t="s">
        <v>296</v>
      </c>
      <c r="C10" s="213" t="s">
        <v>306</v>
      </c>
      <c r="D10" s="214" t="s">
        <v>297</v>
      </c>
      <c r="E10" s="215">
        <v>0.75</v>
      </c>
      <c r="F10" s="214"/>
      <c r="G10" s="216"/>
      <c r="H10" s="214"/>
      <c r="I10" s="216"/>
      <c r="J10" s="214"/>
      <c r="K10" s="216"/>
      <c r="L10" s="216"/>
      <c r="M10" s="222"/>
    </row>
    <row r="11" spans="1:13" ht="18" customHeight="1" x14ac:dyDescent="0.3">
      <c r="A11" s="221">
        <v>7</v>
      </c>
      <c r="B11" s="212" t="s">
        <v>296</v>
      </c>
      <c r="C11" s="213" t="s">
        <v>307</v>
      </c>
      <c r="D11" s="214" t="s">
        <v>297</v>
      </c>
      <c r="E11" s="215">
        <v>0.46</v>
      </c>
      <c r="F11" s="217"/>
      <c r="G11" s="216"/>
      <c r="H11" s="217"/>
      <c r="I11" s="216"/>
      <c r="J11" s="217"/>
      <c r="K11" s="216"/>
      <c r="L11" s="216"/>
      <c r="M11" s="222"/>
    </row>
    <row r="12" spans="1:13" ht="18" customHeight="1" x14ac:dyDescent="0.3">
      <c r="A12" s="221">
        <v>8</v>
      </c>
      <c r="B12" s="212" t="s">
        <v>296</v>
      </c>
      <c r="C12" s="213" t="s">
        <v>252</v>
      </c>
      <c r="D12" s="214" t="s">
        <v>297</v>
      </c>
      <c r="E12" s="215">
        <v>2.2599999999999998</v>
      </c>
      <c r="F12" s="217"/>
      <c r="G12" s="216"/>
      <c r="H12" s="217"/>
      <c r="I12" s="216"/>
      <c r="J12" s="217"/>
      <c r="K12" s="216"/>
      <c r="L12" s="216"/>
      <c r="M12" s="222"/>
    </row>
    <row r="13" spans="1:13" ht="18" customHeight="1" x14ac:dyDescent="0.3">
      <c r="A13" s="221">
        <v>9</v>
      </c>
      <c r="B13" s="212" t="s">
        <v>296</v>
      </c>
      <c r="C13" s="218" t="s">
        <v>308</v>
      </c>
      <c r="D13" s="214" t="s">
        <v>297</v>
      </c>
      <c r="E13" s="215">
        <v>33.61</v>
      </c>
      <c r="F13" s="219"/>
      <c r="G13" s="216"/>
      <c r="H13" s="219"/>
      <c r="I13" s="216"/>
      <c r="J13" s="219"/>
      <c r="K13" s="216"/>
      <c r="L13" s="220"/>
      <c r="M13" s="223"/>
    </row>
    <row r="14" spans="1:13" ht="18" customHeight="1" x14ac:dyDescent="0.3">
      <c r="A14" s="221">
        <v>10</v>
      </c>
      <c r="B14" s="212" t="s">
        <v>296</v>
      </c>
      <c r="C14" s="225" t="s">
        <v>309</v>
      </c>
      <c r="D14" s="214" t="s">
        <v>297</v>
      </c>
      <c r="E14" s="227">
        <v>0</v>
      </c>
      <c r="F14" s="238"/>
      <c r="G14" s="229"/>
      <c r="H14" s="238"/>
      <c r="I14" s="229"/>
      <c r="J14" s="238"/>
      <c r="K14" s="216"/>
      <c r="L14" s="230"/>
      <c r="M14" s="231"/>
    </row>
    <row r="15" spans="1:13" ht="18" customHeight="1" thickBot="1" x14ac:dyDescent="0.35">
      <c r="A15" s="221">
        <v>11</v>
      </c>
      <c r="B15" s="224" t="s">
        <v>296</v>
      </c>
      <c r="C15" s="225" t="s">
        <v>310</v>
      </c>
      <c r="D15" s="226" t="s">
        <v>297</v>
      </c>
      <c r="E15" s="227">
        <v>4.74</v>
      </c>
      <c r="F15" s="228"/>
      <c r="G15" s="229"/>
      <c r="H15" s="228"/>
      <c r="I15" s="229"/>
      <c r="J15" s="228"/>
      <c r="K15" s="229"/>
      <c r="L15" s="230"/>
      <c r="M15" s="231"/>
    </row>
    <row r="16" spans="1:13" ht="18" customHeight="1" thickBot="1" x14ac:dyDescent="0.35">
      <c r="A16" s="428" t="s">
        <v>298</v>
      </c>
      <c r="B16" s="429"/>
      <c r="C16" s="430"/>
      <c r="D16" s="232"/>
      <c r="E16" s="232"/>
      <c r="F16" s="232"/>
      <c r="G16" s="233"/>
      <c r="H16" s="232"/>
      <c r="I16" s="233"/>
      <c r="J16" s="232"/>
      <c r="K16" s="232"/>
      <c r="L16" s="234"/>
      <c r="M16" s="235"/>
    </row>
  </sheetData>
  <mergeCells count="12">
    <mergeCell ref="A4:M4"/>
    <mergeCell ref="A16:C16"/>
    <mergeCell ref="A2:A3"/>
    <mergeCell ref="B2:B3"/>
    <mergeCell ref="C2:C3"/>
    <mergeCell ref="D2:D3"/>
    <mergeCell ref="E2:E3"/>
    <mergeCell ref="H2:I2"/>
    <mergeCell ref="L2:L3"/>
    <mergeCell ref="M2:M3"/>
    <mergeCell ref="J2:K2"/>
    <mergeCell ref="F2:G2"/>
  </mergeCells>
  <phoneticPr fontId="1" type="noConversion"/>
  <printOptions horizontalCentered="1"/>
  <pageMargins left="0.23622047244094491" right="0.23622047244094491" top="0.39370078740157483" bottom="0.3937007874015748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235"/>
  <sheetViews>
    <sheetView view="pageBreakPreview" zoomScale="70" zoomScaleNormal="100" zoomScaleSheetLayoutView="70" workbookViewId="0">
      <pane ySplit="3" topLeftCell="A4" activePane="bottomLeft" state="frozen"/>
      <selection activeCell="J13" sqref="J13"/>
      <selection pane="bottomLeft"/>
    </sheetView>
  </sheetViews>
  <sheetFormatPr defaultRowHeight="16.5" x14ac:dyDescent="0.3"/>
  <cols>
    <col min="1" max="1" width="18.125" customWidth="1"/>
    <col min="2" max="2" width="9" customWidth="1"/>
    <col min="3" max="3" width="15" customWidth="1"/>
    <col min="4" max="6" width="9" customWidth="1"/>
    <col min="7" max="28" width="8.875" customWidth="1"/>
    <col min="29" max="29" width="40" customWidth="1"/>
  </cols>
  <sheetData>
    <row r="1" spans="1:29" ht="34.5" customHeight="1" thickBot="1" x14ac:dyDescent="0.35">
      <c r="A1" s="270" t="s">
        <v>327</v>
      </c>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row>
    <row r="2" spans="1:29" s="201" customFormat="1" x14ac:dyDescent="0.3">
      <c r="A2" s="453" t="s">
        <v>176</v>
      </c>
      <c r="B2" s="454"/>
      <c r="C2" s="454"/>
      <c r="D2" s="455"/>
      <c r="E2" s="456" t="s">
        <v>177</v>
      </c>
      <c r="F2" s="458" t="s">
        <v>178</v>
      </c>
      <c r="G2" s="451" t="s">
        <v>179</v>
      </c>
      <c r="H2" s="452"/>
      <c r="I2" s="460" t="s">
        <v>180</v>
      </c>
      <c r="J2" s="461"/>
      <c r="K2" s="451" t="s">
        <v>181</v>
      </c>
      <c r="L2" s="452"/>
      <c r="M2" s="451" t="s">
        <v>182</v>
      </c>
      <c r="N2" s="452"/>
      <c r="O2" s="451" t="s">
        <v>183</v>
      </c>
      <c r="P2" s="452"/>
      <c r="Q2" s="451" t="s">
        <v>184</v>
      </c>
      <c r="R2" s="452"/>
      <c r="S2" s="451" t="s">
        <v>185</v>
      </c>
      <c r="T2" s="452"/>
      <c r="U2" s="451" t="s">
        <v>252</v>
      </c>
      <c r="V2" s="462"/>
      <c r="W2" s="451" t="s">
        <v>186</v>
      </c>
      <c r="X2" s="452"/>
      <c r="Y2" s="451" t="s">
        <v>309</v>
      </c>
      <c r="Z2" s="452"/>
      <c r="AA2" s="451" t="s">
        <v>187</v>
      </c>
      <c r="AB2" s="466"/>
      <c r="AC2" s="470" t="s">
        <v>188</v>
      </c>
    </row>
    <row r="3" spans="1:29" s="201" customFormat="1" ht="17.25" thickBot="1" x14ac:dyDescent="0.35">
      <c r="A3" s="472" t="s">
        <v>189</v>
      </c>
      <c r="B3" s="473"/>
      <c r="C3" s="473"/>
      <c r="D3" s="474"/>
      <c r="E3" s="457"/>
      <c r="F3" s="459"/>
      <c r="G3" s="202" t="s">
        <v>190</v>
      </c>
      <c r="H3" s="203" t="s">
        <v>191</v>
      </c>
      <c r="I3" s="204" t="s">
        <v>190</v>
      </c>
      <c r="J3" s="204" t="s">
        <v>191</v>
      </c>
      <c r="K3" s="202" t="s">
        <v>190</v>
      </c>
      <c r="L3" s="203" t="s">
        <v>192</v>
      </c>
      <c r="M3" s="204" t="s">
        <v>190</v>
      </c>
      <c r="N3" s="204" t="s">
        <v>192</v>
      </c>
      <c r="O3" s="202" t="s">
        <v>190</v>
      </c>
      <c r="P3" s="204" t="s">
        <v>191</v>
      </c>
      <c r="Q3" s="202" t="s">
        <v>190</v>
      </c>
      <c r="R3" s="204" t="s">
        <v>192</v>
      </c>
      <c r="S3" s="202" t="s">
        <v>190</v>
      </c>
      <c r="T3" s="204" t="s">
        <v>191</v>
      </c>
      <c r="U3" s="202" t="s">
        <v>190</v>
      </c>
      <c r="V3" s="203" t="s">
        <v>191</v>
      </c>
      <c r="W3" s="204" t="s">
        <v>190</v>
      </c>
      <c r="X3" s="204" t="s">
        <v>192</v>
      </c>
      <c r="Y3" s="202" t="s">
        <v>190</v>
      </c>
      <c r="Z3" s="204" t="s">
        <v>191</v>
      </c>
      <c r="AA3" s="202" t="s">
        <v>190</v>
      </c>
      <c r="AB3" s="203" t="s">
        <v>192</v>
      </c>
      <c r="AC3" s="471"/>
    </row>
    <row r="4" spans="1:29" ht="17.25" x14ac:dyDescent="0.3">
      <c r="A4" s="463" t="s">
        <v>253</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5"/>
    </row>
    <row r="5" spans="1:29" x14ac:dyDescent="0.3">
      <c r="A5" s="172" t="str">
        <f>단위내역서!B6</f>
        <v xml:space="preserve"> 서브 우퍼</v>
      </c>
      <c r="B5" s="165"/>
      <c r="C5" s="166" t="s">
        <v>25</v>
      </c>
      <c r="D5" s="155" t="s">
        <v>193</v>
      </c>
      <c r="E5" s="443">
        <f>단위내역서!E6</f>
        <v>2</v>
      </c>
      <c r="F5" s="446" t="s">
        <v>194</v>
      </c>
      <c r="G5" s="156"/>
      <c r="H5" s="157"/>
      <c r="I5" s="158"/>
      <c r="J5" s="159"/>
      <c r="K5" s="156"/>
      <c r="L5" s="159"/>
      <c r="M5" s="158"/>
      <c r="N5" s="159"/>
      <c r="O5" s="156"/>
      <c r="P5" s="159"/>
      <c r="Q5" s="156"/>
      <c r="R5" s="159"/>
      <c r="S5" s="156"/>
      <c r="T5" s="159"/>
      <c r="U5" s="160"/>
      <c r="V5" s="160"/>
      <c r="W5" s="161"/>
      <c r="X5" s="162"/>
      <c r="Y5" s="156"/>
      <c r="Z5" s="159"/>
      <c r="AA5" s="156"/>
      <c r="AB5" s="157"/>
      <c r="AC5" s="173" t="s">
        <v>195</v>
      </c>
    </row>
    <row r="6" spans="1:29" x14ac:dyDescent="0.3">
      <c r="A6" s="174" t="s">
        <v>196</v>
      </c>
      <c r="B6" s="163">
        <v>0.6</v>
      </c>
      <c r="C6" s="164"/>
      <c r="D6" s="139" t="s">
        <v>197</v>
      </c>
      <c r="E6" s="444"/>
      <c r="F6" s="447"/>
      <c r="G6" s="140"/>
      <c r="H6" s="141"/>
      <c r="I6" s="142"/>
      <c r="J6" s="143"/>
      <c r="K6" s="144"/>
      <c r="L6" s="141"/>
      <c r="M6" s="142"/>
      <c r="N6" s="143"/>
      <c r="O6" s="140"/>
      <c r="P6" s="143"/>
      <c r="Q6" s="140"/>
      <c r="R6" s="143"/>
      <c r="S6" s="140"/>
      <c r="T6" s="143"/>
      <c r="U6" s="153"/>
      <c r="V6" s="153"/>
      <c r="W6" s="142"/>
      <c r="X6" s="145"/>
      <c r="Y6" s="140"/>
      <c r="Z6" s="143"/>
      <c r="AA6" s="140"/>
      <c r="AB6" s="141"/>
      <c r="AC6" s="175" t="s">
        <v>198</v>
      </c>
    </row>
    <row r="7" spans="1:29" x14ac:dyDescent="0.3">
      <c r="A7" s="174" t="s">
        <v>199</v>
      </c>
      <c r="B7" s="163">
        <v>1.6</v>
      </c>
      <c r="C7" s="164"/>
      <c r="D7" s="139" t="s">
        <v>200</v>
      </c>
      <c r="E7" s="444"/>
      <c r="F7" s="447"/>
      <c r="G7" s="140"/>
      <c r="H7" s="141"/>
      <c r="I7" s="142"/>
      <c r="J7" s="143"/>
      <c r="K7" s="140"/>
      <c r="L7" s="141"/>
      <c r="M7" s="142"/>
      <c r="N7" s="143"/>
      <c r="O7" s="140"/>
      <c r="P7" s="143"/>
      <c r="Q7" s="140"/>
      <c r="R7" s="143"/>
      <c r="S7" s="140"/>
      <c r="T7" s="143"/>
      <c r="U7" s="153"/>
      <c r="V7" s="153"/>
      <c r="W7" s="142"/>
      <c r="X7" s="145"/>
      <c r="Y7" s="140"/>
      <c r="Z7" s="143"/>
      <c r="AA7" s="140"/>
      <c r="AB7" s="141"/>
      <c r="AC7" s="175" t="s">
        <v>201</v>
      </c>
    </row>
    <row r="8" spans="1:29" x14ac:dyDescent="0.3">
      <c r="A8" s="176" t="s">
        <v>202</v>
      </c>
      <c r="B8" s="167"/>
      <c r="C8" s="168"/>
      <c r="D8" s="146" t="s">
        <v>203</v>
      </c>
      <c r="E8" s="445"/>
      <c r="F8" s="448"/>
      <c r="G8" s="147"/>
      <c r="H8" s="148"/>
      <c r="I8" s="149"/>
      <c r="J8" s="150"/>
      <c r="K8" s="147"/>
      <c r="L8" s="148"/>
      <c r="M8" s="151"/>
      <c r="N8" s="152"/>
      <c r="O8" s="147"/>
      <c r="P8" s="150"/>
      <c r="Q8" s="147"/>
      <c r="R8" s="152"/>
      <c r="S8" s="147"/>
      <c r="T8" s="152"/>
      <c r="U8" s="154"/>
      <c r="V8" s="154"/>
      <c r="W8" s="149"/>
      <c r="X8" s="152"/>
      <c r="Y8" s="147"/>
      <c r="Z8" s="152"/>
      <c r="AA8" s="147"/>
      <c r="AB8" s="148"/>
      <c r="AC8" s="177" t="s">
        <v>204</v>
      </c>
    </row>
    <row r="9" spans="1:29" x14ac:dyDescent="0.3">
      <c r="A9" s="172" t="str">
        <f>단위내역서!B7</f>
        <v xml:space="preserve"> 서브 우퍼 캐스터 프레임</v>
      </c>
      <c r="B9" s="165"/>
      <c r="C9" s="166" t="s">
        <v>25</v>
      </c>
      <c r="D9" s="155" t="s">
        <v>193</v>
      </c>
      <c r="E9" s="443">
        <f>단위내역서!E7</f>
        <v>2</v>
      </c>
      <c r="F9" s="446" t="s">
        <v>194</v>
      </c>
      <c r="G9" s="156"/>
      <c r="H9" s="157"/>
      <c r="I9" s="158"/>
      <c r="J9" s="159"/>
      <c r="K9" s="156"/>
      <c r="L9" s="159"/>
      <c r="M9" s="158"/>
      <c r="N9" s="159"/>
      <c r="O9" s="156"/>
      <c r="P9" s="159"/>
      <c r="Q9" s="156"/>
      <c r="R9" s="159"/>
      <c r="S9" s="156"/>
      <c r="T9" s="159"/>
      <c r="U9" s="160"/>
      <c r="V9" s="160"/>
      <c r="W9" s="161"/>
      <c r="X9" s="162"/>
      <c r="Y9" s="156"/>
      <c r="Z9" s="159"/>
      <c r="AA9" s="156"/>
      <c r="AB9" s="157"/>
      <c r="AC9" s="173" t="s">
        <v>195</v>
      </c>
    </row>
    <row r="10" spans="1:29" x14ac:dyDescent="0.3">
      <c r="A10" s="174"/>
      <c r="B10" s="163">
        <v>1</v>
      </c>
      <c r="C10" s="164"/>
      <c r="D10" s="139" t="s">
        <v>197</v>
      </c>
      <c r="E10" s="444"/>
      <c r="F10" s="447"/>
      <c r="G10" s="140"/>
      <c r="H10" s="141"/>
      <c r="I10" s="142"/>
      <c r="J10" s="143"/>
      <c r="K10" s="144"/>
      <c r="L10" s="141"/>
      <c r="M10" s="142"/>
      <c r="N10" s="143"/>
      <c r="O10" s="140"/>
      <c r="P10" s="143"/>
      <c r="Q10" s="140"/>
      <c r="R10" s="143"/>
      <c r="S10" s="140"/>
      <c r="T10" s="143"/>
      <c r="U10" s="153"/>
      <c r="V10" s="153"/>
      <c r="W10" s="142"/>
      <c r="X10" s="145"/>
      <c r="Y10" s="140"/>
      <c r="Z10" s="143"/>
      <c r="AA10" s="140"/>
      <c r="AB10" s="141"/>
      <c r="AC10" s="175" t="s">
        <v>209</v>
      </c>
    </row>
    <row r="11" spans="1:29" x14ac:dyDescent="0.3">
      <c r="A11" s="174"/>
      <c r="B11" s="163">
        <v>1</v>
      </c>
      <c r="C11" s="164"/>
      <c r="D11" s="139" t="s">
        <v>200</v>
      </c>
      <c r="E11" s="444"/>
      <c r="F11" s="447"/>
      <c r="G11" s="140"/>
      <c r="H11" s="141"/>
      <c r="I11" s="142"/>
      <c r="J11" s="143"/>
      <c r="K11" s="140"/>
      <c r="L11" s="141"/>
      <c r="M11" s="142"/>
      <c r="N11" s="143"/>
      <c r="O11" s="140"/>
      <c r="P11" s="143"/>
      <c r="Q11" s="140"/>
      <c r="R11" s="143"/>
      <c r="S11" s="140"/>
      <c r="T11" s="143"/>
      <c r="U11" s="153"/>
      <c r="V11" s="153"/>
      <c r="W11" s="142"/>
      <c r="X11" s="145"/>
      <c r="Y11" s="140"/>
      <c r="Z11" s="143"/>
      <c r="AA11" s="140"/>
      <c r="AB11" s="141"/>
      <c r="AC11" s="178" t="s">
        <v>210</v>
      </c>
    </row>
    <row r="12" spans="1:29" x14ac:dyDescent="0.3">
      <c r="A12" s="176" t="s">
        <v>202</v>
      </c>
      <c r="B12" s="167"/>
      <c r="C12" s="168"/>
      <c r="D12" s="146" t="s">
        <v>203</v>
      </c>
      <c r="E12" s="445"/>
      <c r="F12" s="448"/>
      <c r="G12" s="147"/>
      <c r="H12" s="148"/>
      <c r="I12" s="149"/>
      <c r="J12" s="150"/>
      <c r="K12" s="147"/>
      <c r="L12" s="148"/>
      <c r="M12" s="151"/>
      <c r="N12" s="152"/>
      <c r="O12" s="147"/>
      <c r="P12" s="150"/>
      <c r="Q12" s="147"/>
      <c r="R12" s="152"/>
      <c r="S12" s="147"/>
      <c r="T12" s="152"/>
      <c r="U12" s="154"/>
      <c r="V12" s="154"/>
      <c r="W12" s="149"/>
      <c r="X12" s="152"/>
      <c r="Y12" s="147"/>
      <c r="Z12" s="152"/>
      <c r="AA12" s="147"/>
      <c r="AB12" s="148"/>
      <c r="AC12" s="179" t="s">
        <v>211</v>
      </c>
    </row>
    <row r="13" spans="1:29" x14ac:dyDescent="0.3">
      <c r="A13" s="180" t="str">
        <f>단위내역서!B8</f>
        <v xml:space="preserve"> 서브 우퍼 소프트 케이스</v>
      </c>
      <c r="B13" s="165"/>
      <c r="C13" s="166" t="s">
        <v>25</v>
      </c>
      <c r="D13" s="155" t="s">
        <v>205</v>
      </c>
      <c r="E13" s="443">
        <f>단위내역서!E8</f>
        <v>2</v>
      </c>
      <c r="F13" s="446"/>
      <c r="G13" s="156"/>
      <c r="H13" s="157"/>
      <c r="I13" s="158"/>
      <c r="J13" s="159"/>
      <c r="K13" s="171"/>
      <c r="L13" s="157"/>
      <c r="M13" s="158"/>
      <c r="N13" s="159"/>
      <c r="O13" s="156"/>
      <c r="P13" s="159"/>
      <c r="Q13" s="156"/>
      <c r="R13" s="159"/>
      <c r="S13" s="156"/>
      <c r="T13" s="159"/>
      <c r="U13" s="160"/>
      <c r="V13" s="160"/>
      <c r="W13" s="161"/>
      <c r="X13" s="162"/>
      <c r="Y13" s="156"/>
      <c r="Z13" s="159"/>
      <c r="AA13" s="156"/>
      <c r="AB13" s="157"/>
      <c r="AC13" s="173" t="s">
        <v>215</v>
      </c>
    </row>
    <row r="14" spans="1:29" x14ac:dyDescent="0.3">
      <c r="A14" s="174"/>
      <c r="B14" s="163">
        <v>1</v>
      </c>
      <c r="C14" s="164"/>
      <c r="D14" s="139" t="s">
        <v>206</v>
      </c>
      <c r="E14" s="444"/>
      <c r="F14" s="447"/>
      <c r="G14" s="140"/>
      <c r="H14" s="141"/>
      <c r="I14" s="142"/>
      <c r="J14" s="143"/>
      <c r="K14" s="142"/>
      <c r="L14" s="143"/>
      <c r="M14" s="142"/>
      <c r="N14" s="143"/>
      <c r="O14" s="140"/>
      <c r="P14" s="143"/>
      <c r="Q14" s="140"/>
      <c r="R14" s="143"/>
      <c r="S14" s="140"/>
      <c r="T14" s="143"/>
      <c r="U14" s="153"/>
      <c r="V14" s="153"/>
      <c r="W14" s="142"/>
      <c r="X14" s="145"/>
      <c r="Y14" s="140"/>
      <c r="Z14" s="143"/>
      <c r="AA14" s="140"/>
      <c r="AB14" s="141"/>
      <c r="AC14" s="175" t="s">
        <v>216</v>
      </c>
    </row>
    <row r="15" spans="1:29" x14ac:dyDescent="0.3">
      <c r="A15" s="174"/>
      <c r="B15" s="163">
        <v>1</v>
      </c>
      <c r="C15" s="164"/>
      <c r="D15" s="139" t="s">
        <v>208</v>
      </c>
      <c r="E15" s="444"/>
      <c r="F15" s="447"/>
      <c r="G15" s="140"/>
      <c r="H15" s="141"/>
      <c r="I15" s="142"/>
      <c r="J15" s="143"/>
      <c r="K15" s="140"/>
      <c r="L15" s="141"/>
      <c r="M15" s="142"/>
      <c r="N15" s="143"/>
      <c r="O15" s="140"/>
      <c r="P15" s="143"/>
      <c r="Q15" s="140"/>
      <c r="R15" s="143"/>
      <c r="S15" s="140"/>
      <c r="T15" s="143"/>
      <c r="U15" s="153"/>
      <c r="V15" s="153"/>
      <c r="W15" s="142"/>
      <c r="X15" s="145"/>
      <c r="Y15" s="140"/>
      <c r="Z15" s="143"/>
      <c r="AA15" s="140"/>
      <c r="AB15" s="141"/>
      <c r="AC15" s="178" t="s">
        <v>256</v>
      </c>
    </row>
    <row r="16" spans="1:29" x14ac:dyDescent="0.3">
      <c r="A16" s="176" t="s">
        <v>202</v>
      </c>
      <c r="B16" s="167"/>
      <c r="C16" s="168"/>
      <c r="D16" s="146" t="s">
        <v>203</v>
      </c>
      <c r="E16" s="445"/>
      <c r="F16" s="448"/>
      <c r="G16" s="147"/>
      <c r="H16" s="169"/>
      <c r="I16" s="149"/>
      <c r="J16" s="150"/>
      <c r="K16" s="147"/>
      <c r="L16" s="169"/>
      <c r="M16" s="151"/>
      <c r="N16" s="152"/>
      <c r="O16" s="147"/>
      <c r="P16" s="150"/>
      <c r="Q16" s="147"/>
      <c r="R16" s="152"/>
      <c r="S16" s="147"/>
      <c r="T16" s="152"/>
      <c r="U16" s="154"/>
      <c r="V16" s="154"/>
      <c r="W16" s="149"/>
      <c r="X16" s="152"/>
      <c r="Y16" s="147"/>
      <c r="Z16" s="152"/>
      <c r="AA16" s="147"/>
      <c r="AB16" s="148"/>
      <c r="AC16" s="177" t="s">
        <v>273</v>
      </c>
    </row>
    <row r="17" spans="1:29" x14ac:dyDescent="0.3">
      <c r="A17" s="172" t="str">
        <f>단위내역서!B9</f>
        <v xml:space="preserve"> 이동형 풀레인지 스피커</v>
      </c>
      <c r="B17" s="165"/>
      <c r="C17" s="166" t="s">
        <v>25</v>
      </c>
      <c r="D17" s="155" t="s">
        <v>205</v>
      </c>
      <c r="E17" s="443">
        <f>단위내역서!E9</f>
        <v>4</v>
      </c>
      <c r="F17" s="446"/>
      <c r="G17" s="156"/>
      <c r="H17" s="157"/>
      <c r="I17" s="158"/>
      <c r="J17" s="159"/>
      <c r="K17" s="156"/>
      <c r="L17" s="157"/>
      <c r="M17" s="158"/>
      <c r="N17" s="159"/>
      <c r="O17" s="156"/>
      <c r="P17" s="159"/>
      <c r="Q17" s="156"/>
      <c r="R17" s="159"/>
      <c r="S17" s="156"/>
      <c r="T17" s="159"/>
      <c r="U17" s="160"/>
      <c r="V17" s="160"/>
      <c r="W17" s="161"/>
      <c r="X17" s="162"/>
      <c r="Y17" s="156"/>
      <c r="Z17" s="159"/>
      <c r="AA17" s="156"/>
      <c r="AB17" s="157"/>
      <c r="AC17" s="173" t="s">
        <v>195</v>
      </c>
    </row>
    <row r="18" spans="1:29" x14ac:dyDescent="0.3">
      <c r="A18" s="174" t="s">
        <v>196</v>
      </c>
      <c r="B18" s="163">
        <v>0.6</v>
      </c>
      <c r="C18" s="164"/>
      <c r="D18" s="139" t="s">
        <v>206</v>
      </c>
      <c r="E18" s="444"/>
      <c r="F18" s="447"/>
      <c r="G18" s="140"/>
      <c r="H18" s="141"/>
      <c r="I18" s="142"/>
      <c r="J18" s="143"/>
      <c r="K18" s="144"/>
      <c r="L18" s="141"/>
      <c r="M18" s="142"/>
      <c r="N18" s="143"/>
      <c r="O18" s="140"/>
      <c r="P18" s="143"/>
      <c r="Q18" s="140"/>
      <c r="R18" s="143"/>
      <c r="S18" s="140"/>
      <c r="T18" s="143"/>
      <c r="U18" s="153"/>
      <c r="V18" s="153"/>
      <c r="W18" s="142"/>
      <c r="X18" s="145"/>
      <c r="Y18" s="140"/>
      <c r="Z18" s="143"/>
      <c r="AA18" s="140"/>
      <c r="AB18" s="141"/>
      <c r="AC18" s="175" t="s">
        <v>207</v>
      </c>
    </row>
    <row r="19" spans="1:29" x14ac:dyDescent="0.3">
      <c r="A19" s="174" t="s">
        <v>199</v>
      </c>
      <c r="B19" s="163">
        <v>1.6</v>
      </c>
      <c r="C19" s="164"/>
      <c r="D19" s="139" t="s">
        <v>208</v>
      </c>
      <c r="E19" s="444"/>
      <c r="F19" s="447"/>
      <c r="G19" s="140"/>
      <c r="H19" s="141"/>
      <c r="I19" s="142"/>
      <c r="J19" s="143"/>
      <c r="K19" s="140"/>
      <c r="L19" s="141"/>
      <c r="M19" s="142"/>
      <c r="N19" s="143"/>
      <c r="O19" s="140"/>
      <c r="P19" s="143"/>
      <c r="Q19" s="140"/>
      <c r="R19" s="143"/>
      <c r="S19" s="140"/>
      <c r="T19" s="143"/>
      <c r="U19" s="153"/>
      <c r="V19" s="153"/>
      <c r="W19" s="142"/>
      <c r="X19" s="145"/>
      <c r="Y19" s="140"/>
      <c r="Z19" s="143"/>
      <c r="AA19" s="140"/>
      <c r="AB19" s="141"/>
      <c r="AC19" s="175" t="s">
        <v>201</v>
      </c>
    </row>
    <row r="20" spans="1:29" x14ac:dyDescent="0.3">
      <c r="A20" s="176" t="s">
        <v>202</v>
      </c>
      <c r="B20" s="167"/>
      <c r="C20" s="168"/>
      <c r="D20" s="146" t="s">
        <v>203</v>
      </c>
      <c r="E20" s="445"/>
      <c r="F20" s="448"/>
      <c r="G20" s="147"/>
      <c r="H20" s="148"/>
      <c r="I20" s="149"/>
      <c r="J20" s="150"/>
      <c r="K20" s="147"/>
      <c r="L20" s="148"/>
      <c r="M20" s="151"/>
      <c r="N20" s="152"/>
      <c r="O20" s="147"/>
      <c r="P20" s="150"/>
      <c r="Q20" s="147"/>
      <c r="R20" s="152"/>
      <c r="S20" s="147"/>
      <c r="T20" s="152"/>
      <c r="U20" s="154"/>
      <c r="V20" s="154"/>
      <c r="W20" s="149"/>
      <c r="X20" s="152"/>
      <c r="Y20" s="147"/>
      <c r="Z20" s="152"/>
      <c r="AA20" s="147"/>
      <c r="AB20" s="148"/>
      <c r="AC20" s="177" t="s">
        <v>204</v>
      </c>
    </row>
    <row r="21" spans="1:29" x14ac:dyDescent="0.3">
      <c r="A21" s="180" t="str">
        <f>단위내역서!B10</f>
        <v xml:space="preserve"> 이동형 풀레인지 스피커 랙 케이스</v>
      </c>
      <c r="B21" s="165"/>
      <c r="C21" s="166" t="s">
        <v>25</v>
      </c>
      <c r="D21" s="155" t="s">
        <v>205</v>
      </c>
      <c r="E21" s="443">
        <f>단위내역서!E10</f>
        <v>2</v>
      </c>
      <c r="F21" s="446"/>
      <c r="G21" s="156"/>
      <c r="H21" s="157"/>
      <c r="I21" s="158"/>
      <c r="J21" s="159"/>
      <c r="K21" s="171"/>
      <c r="L21" s="157"/>
      <c r="M21" s="158"/>
      <c r="N21" s="159"/>
      <c r="O21" s="156"/>
      <c r="P21" s="159"/>
      <c r="Q21" s="156"/>
      <c r="R21" s="159"/>
      <c r="S21" s="156"/>
      <c r="T21" s="159"/>
      <c r="U21" s="160"/>
      <c r="V21" s="160"/>
      <c r="W21" s="161"/>
      <c r="X21" s="162"/>
      <c r="Y21" s="156"/>
      <c r="Z21" s="159"/>
      <c r="AA21" s="156"/>
      <c r="AB21" s="157"/>
      <c r="AC21" s="173" t="s">
        <v>215</v>
      </c>
    </row>
    <row r="22" spans="1:29" x14ac:dyDescent="0.3">
      <c r="A22" s="174"/>
      <c r="B22" s="163">
        <v>1</v>
      </c>
      <c r="C22" s="164"/>
      <c r="D22" s="139" t="s">
        <v>206</v>
      </c>
      <c r="E22" s="444"/>
      <c r="F22" s="447"/>
      <c r="G22" s="140"/>
      <c r="H22" s="141"/>
      <c r="I22" s="142"/>
      <c r="J22" s="143"/>
      <c r="K22" s="142"/>
      <c r="L22" s="143"/>
      <c r="M22" s="142"/>
      <c r="N22" s="143"/>
      <c r="O22" s="140"/>
      <c r="P22" s="143"/>
      <c r="Q22" s="140"/>
      <c r="R22" s="143"/>
      <c r="S22" s="140"/>
      <c r="T22" s="143"/>
      <c r="U22" s="153"/>
      <c r="V22" s="153"/>
      <c r="W22" s="142"/>
      <c r="X22" s="145"/>
      <c r="Y22" s="140"/>
      <c r="Z22" s="143"/>
      <c r="AA22" s="140"/>
      <c r="AB22" s="141"/>
      <c r="AC22" s="175" t="s">
        <v>216</v>
      </c>
    </row>
    <row r="23" spans="1:29" x14ac:dyDescent="0.3">
      <c r="A23" s="174"/>
      <c r="B23" s="163">
        <v>1</v>
      </c>
      <c r="C23" s="164"/>
      <c r="D23" s="139" t="s">
        <v>208</v>
      </c>
      <c r="E23" s="444"/>
      <c r="F23" s="447"/>
      <c r="G23" s="140"/>
      <c r="H23" s="141"/>
      <c r="I23" s="142"/>
      <c r="J23" s="143"/>
      <c r="K23" s="140"/>
      <c r="L23" s="141"/>
      <c r="M23" s="142"/>
      <c r="N23" s="143"/>
      <c r="O23" s="140"/>
      <c r="P23" s="143"/>
      <c r="Q23" s="140"/>
      <c r="R23" s="143"/>
      <c r="S23" s="140"/>
      <c r="T23" s="143"/>
      <c r="U23" s="153"/>
      <c r="V23" s="153"/>
      <c r="W23" s="142"/>
      <c r="X23" s="145"/>
      <c r="Y23" s="140"/>
      <c r="Z23" s="143"/>
      <c r="AA23" s="140"/>
      <c r="AB23" s="141"/>
      <c r="AC23" s="178" t="s">
        <v>256</v>
      </c>
    </row>
    <row r="24" spans="1:29" x14ac:dyDescent="0.3">
      <c r="A24" s="176" t="s">
        <v>202</v>
      </c>
      <c r="B24" s="167"/>
      <c r="C24" s="168"/>
      <c r="D24" s="146" t="s">
        <v>203</v>
      </c>
      <c r="E24" s="445"/>
      <c r="F24" s="448"/>
      <c r="G24" s="147"/>
      <c r="H24" s="169"/>
      <c r="I24" s="149"/>
      <c r="J24" s="150"/>
      <c r="K24" s="147"/>
      <c r="L24" s="169"/>
      <c r="M24" s="151"/>
      <c r="N24" s="152"/>
      <c r="O24" s="147"/>
      <c r="P24" s="150"/>
      <c r="Q24" s="147"/>
      <c r="R24" s="152"/>
      <c r="S24" s="147"/>
      <c r="T24" s="152"/>
      <c r="U24" s="154"/>
      <c r="V24" s="154"/>
      <c r="W24" s="149"/>
      <c r="X24" s="152"/>
      <c r="Y24" s="147"/>
      <c r="Z24" s="152"/>
      <c r="AA24" s="147"/>
      <c r="AB24" s="148"/>
      <c r="AC24" s="177" t="s">
        <v>273</v>
      </c>
    </row>
    <row r="25" spans="1:29" x14ac:dyDescent="0.3">
      <c r="A25" s="172" t="str">
        <f>단위내역서!B11</f>
        <v xml:space="preserve"> 이동형 서브 우퍼</v>
      </c>
      <c r="B25" s="165"/>
      <c r="C25" s="166" t="s">
        <v>25</v>
      </c>
      <c r="D25" s="155" t="s">
        <v>193</v>
      </c>
      <c r="E25" s="443">
        <f>단위내역서!E11</f>
        <v>4</v>
      </c>
      <c r="F25" s="446" t="s">
        <v>194</v>
      </c>
      <c r="G25" s="156"/>
      <c r="H25" s="157"/>
      <c r="I25" s="158"/>
      <c r="J25" s="159"/>
      <c r="K25" s="156"/>
      <c r="L25" s="159"/>
      <c r="M25" s="158"/>
      <c r="N25" s="159"/>
      <c r="O25" s="156"/>
      <c r="P25" s="159"/>
      <c r="Q25" s="156"/>
      <c r="R25" s="159"/>
      <c r="S25" s="156"/>
      <c r="T25" s="159"/>
      <c r="U25" s="160"/>
      <c r="V25" s="160"/>
      <c r="W25" s="161"/>
      <c r="X25" s="162"/>
      <c r="Y25" s="156"/>
      <c r="Z25" s="159"/>
      <c r="AA25" s="156"/>
      <c r="AB25" s="157"/>
      <c r="AC25" s="173" t="s">
        <v>217</v>
      </c>
    </row>
    <row r="26" spans="1:29" x14ac:dyDescent="0.3">
      <c r="A26" s="174" t="s">
        <v>196</v>
      </c>
      <c r="B26" s="163">
        <v>0.6</v>
      </c>
      <c r="C26" s="164"/>
      <c r="D26" s="139" t="s">
        <v>197</v>
      </c>
      <c r="E26" s="444"/>
      <c r="F26" s="447"/>
      <c r="G26" s="140"/>
      <c r="H26" s="141"/>
      <c r="I26" s="142"/>
      <c r="J26" s="143"/>
      <c r="K26" s="144"/>
      <c r="L26" s="141"/>
      <c r="M26" s="142"/>
      <c r="N26" s="143"/>
      <c r="O26" s="140"/>
      <c r="P26" s="143"/>
      <c r="Q26" s="140"/>
      <c r="R26" s="143"/>
      <c r="S26" s="140"/>
      <c r="T26" s="143"/>
      <c r="U26" s="153"/>
      <c r="V26" s="153"/>
      <c r="W26" s="142"/>
      <c r="X26" s="145"/>
      <c r="Y26" s="140"/>
      <c r="Z26" s="143"/>
      <c r="AA26" s="140"/>
      <c r="AB26" s="141"/>
      <c r="AC26" s="175" t="s">
        <v>198</v>
      </c>
    </row>
    <row r="27" spans="1:29" x14ac:dyDescent="0.3">
      <c r="A27" s="174" t="s">
        <v>199</v>
      </c>
      <c r="B27" s="163">
        <v>1.6</v>
      </c>
      <c r="C27" s="164"/>
      <c r="D27" s="139" t="s">
        <v>200</v>
      </c>
      <c r="E27" s="444"/>
      <c r="F27" s="447"/>
      <c r="G27" s="140"/>
      <c r="H27" s="141"/>
      <c r="I27" s="142"/>
      <c r="J27" s="143"/>
      <c r="K27" s="140"/>
      <c r="L27" s="141"/>
      <c r="M27" s="142"/>
      <c r="N27" s="143"/>
      <c r="O27" s="140"/>
      <c r="P27" s="143"/>
      <c r="Q27" s="140"/>
      <c r="R27" s="143"/>
      <c r="S27" s="140"/>
      <c r="T27" s="143"/>
      <c r="U27" s="153"/>
      <c r="V27" s="153"/>
      <c r="W27" s="142"/>
      <c r="X27" s="145"/>
      <c r="Y27" s="140"/>
      <c r="Z27" s="143"/>
      <c r="AA27" s="140"/>
      <c r="AB27" s="141"/>
      <c r="AC27" s="175" t="s">
        <v>201</v>
      </c>
    </row>
    <row r="28" spans="1:29" x14ac:dyDescent="0.3">
      <c r="A28" s="176" t="s">
        <v>202</v>
      </c>
      <c r="B28" s="167"/>
      <c r="C28" s="168"/>
      <c r="D28" s="146" t="s">
        <v>203</v>
      </c>
      <c r="E28" s="445"/>
      <c r="F28" s="448"/>
      <c r="G28" s="147"/>
      <c r="H28" s="148"/>
      <c r="I28" s="149"/>
      <c r="J28" s="150"/>
      <c r="K28" s="147"/>
      <c r="L28" s="148"/>
      <c r="M28" s="151"/>
      <c r="N28" s="152"/>
      <c r="O28" s="147"/>
      <c r="P28" s="150"/>
      <c r="Q28" s="147"/>
      <c r="R28" s="152"/>
      <c r="S28" s="147"/>
      <c r="T28" s="152"/>
      <c r="U28" s="154"/>
      <c r="V28" s="154"/>
      <c r="W28" s="149"/>
      <c r="X28" s="152"/>
      <c r="Y28" s="147"/>
      <c r="Z28" s="152"/>
      <c r="AA28" s="147"/>
      <c r="AB28" s="148"/>
      <c r="AC28" s="177" t="s">
        <v>204</v>
      </c>
    </row>
    <row r="29" spans="1:29" x14ac:dyDescent="0.3">
      <c r="A29" s="172" t="str">
        <f>단위내역서!B12</f>
        <v xml:space="preserve"> 이동형 서브 우퍼 캐스터 프레임</v>
      </c>
      <c r="B29" s="165"/>
      <c r="C29" s="166" t="s">
        <v>25</v>
      </c>
      <c r="D29" s="155" t="s">
        <v>193</v>
      </c>
      <c r="E29" s="443">
        <f>단위내역서!E12</f>
        <v>4</v>
      </c>
      <c r="F29" s="446" t="s">
        <v>194</v>
      </c>
      <c r="G29" s="156"/>
      <c r="H29" s="157"/>
      <c r="I29" s="158"/>
      <c r="J29" s="159"/>
      <c r="K29" s="156"/>
      <c r="L29" s="159"/>
      <c r="M29" s="158"/>
      <c r="N29" s="159"/>
      <c r="O29" s="156"/>
      <c r="P29" s="159"/>
      <c r="Q29" s="156"/>
      <c r="R29" s="159"/>
      <c r="S29" s="156"/>
      <c r="T29" s="159"/>
      <c r="U29" s="160"/>
      <c r="V29" s="160"/>
      <c r="W29" s="161"/>
      <c r="X29" s="162"/>
      <c r="Y29" s="156"/>
      <c r="Z29" s="159"/>
      <c r="AA29" s="156"/>
      <c r="AB29" s="157"/>
      <c r="AC29" s="173" t="s">
        <v>195</v>
      </c>
    </row>
    <row r="30" spans="1:29" x14ac:dyDescent="0.3">
      <c r="A30" s="174"/>
      <c r="B30" s="163">
        <v>1</v>
      </c>
      <c r="C30" s="164"/>
      <c r="D30" s="139" t="s">
        <v>197</v>
      </c>
      <c r="E30" s="444"/>
      <c r="F30" s="447"/>
      <c r="G30" s="140"/>
      <c r="H30" s="141"/>
      <c r="I30" s="142"/>
      <c r="J30" s="143"/>
      <c r="K30" s="144"/>
      <c r="L30" s="141"/>
      <c r="M30" s="142"/>
      <c r="N30" s="143"/>
      <c r="O30" s="140"/>
      <c r="P30" s="143"/>
      <c r="Q30" s="140"/>
      <c r="R30" s="143"/>
      <c r="S30" s="140"/>
      <c r="T30" s="143"/>
      <c r="U30" s="153"/>
      <c r="V30" s="153"/>
      <c r="W30" s="142"/>
      <c r="X30" s="145"/>
      <c r="Y30" s="140"/>
      <c r="Z30" s="143"/>
      <c r="AA30" s="140"/>
      <c r="AB30" s="141"/>
      <c r="AC30" s="175" t="s">
        <v>209</v>
      </c>
    </row>
    <row r="31" spans="1:29" x14ac:dyDescent="0.3">
      <c r="A31" s="174"/>
      <c r="B31" s="163">
        <v>1</v>
      </c>
      <c r="C31" s="164"/>
      <c r="D31" s="139" t="s">
        <v>200</v>
      </c>
      <c r="E31" s="444"/>
      <c r="F31" s="447"/>
      <c r="G31" s="140"/>
      <c r="H31" s="141"/>
      <c r="I31" s="142"/>
      <c r="J31" s="143"/>
      <c r="K31" s="140"/>
      <c r="L31" s="141"/>
      <c r="M31" s="142"/>
      <c r="N31" s="143"/>
      <c r="O31" s="140"/>
      <c r="P31" s="143"/>
      <c r="Q31" s="140"/>
      <c r="R31" s="143"/>
      <c r="S31" s="140"/>
      <c r="T31" s="143"/>
      <c r="U31" s="153"/>
      <c r="V31" s="153"/>
      <c r="W31" s="142"/>
      <c r="X31" s="145"/>
      <c r="Y31" s="140"/>
      <c r="Z31" s="143"/>
      <c r="AA31" s="140"/>
      <c r="AB31" s="141"/>
      <c r="AC31" s="178" t="s">
        <v>210</v>
      </c>
    </row>
    <row r="32" spans="1:29" x14ac:dyDescent="0.3">
      <c r="A32" s="176" t="s">
        <v>202</v>
      </c>
      <c r="B32" s="167"/>
      <c r="C32" s="168"/>
      <c r="D32" s="146" t="s">
        <v>203</v>
      </c>
      <c r="E32" s="445"/>
      <c r="F32" s="448"/>
      <c r="G32" s="147"/>
      <c r="H32" s="148"/>
      <c r="I32" s="149"/>
      <c r="J32" s="150"/>
      <c r="K32" s="147"/>
      <c r="L32" s="148"/>
      <c r="M32" s="151"/>
      <c r="N32" s="152"/>
      <c r="O32" s="147"/>
      <c r="P32" s="150"/>
      <c r="Q32" s="147"/>
      <c r="R32" s="152"/>
      <c r="S32" s="147"/>
      <c r="T32" s="152"/>
      <c r="U32" s="154"/>
      <c r="V32" s="154"/>
      <c r="W32" s="149"/>
      <c r="X32" s="152"/>
      <c r="Y32" s="147"/>
      <c r="Z32" s="152"/>
      <c r="AA32" s="147"/>
      <c r="AB32" s="148"/>
      <c r="AC32" s="179" t="s">
        <v>211</v>
      </c>
    </row>
    <row r="33" spans="1:29" x14ac:dyDescent="0.3">
      <c r="A33" s="180" t="str">
        <f>단위내역서!B13</f>
        <v xml:space="preserve"> 이동형 서브 우퍼 소프트 케이스</v>
      </c>
      <c r="B33" s="165"/>
      <c r="C33" s="166" t="s">
        <v>25</v>
      </c>
      <c r="D33" s="155" t="s">
        <v>205</v>
      </c>
      <c r="E33" s="443">
        <f>단위내역서!E13</f>
        <v>4</v>
      </c>
      <c r="F33" s="446"/>
      <c r="G33" s="156"/>
      <c r="H33" s="157"/>
      <c r="I33" s="158"/>
      <c r="J33" s="159"/>
      <c r="K33" s="171"/>
      <c r="L33" s="157"/>
      <c r="M33" s="158"/>
      <c r="N33" s="159"/>
      <c r="O33" s="156"/>
      <c r="P33" s="159"/>
      <c r="Q33" s="156"/>
      <c r="R33" s="159"/>
      <c r="S33" s="156"/>
      <c r="T33" s="159"/>
      <c r="U33" s="160"/>
      <c r="V33" s="160"/>
      <c r="W33" s="161"/>
      <c r="X33" s="162"/>
      <c r="Y33" s="156"/>
      <c r="Z33" s="159"/>
      <c r="AA33" s="156"/>
      <c r="AB33" s="157"/>
      <c r="AC33" s="173" t="s">
        <v>215</v>
      </c>
    </row>
    <row r="34" spans="1:29" x14ac:dyDescent="0.3">
      <c r="A34" s="174"/>
      <c r="B34" s="163">
        <v>1</v>
      </c>
      <c r="C34" s="164"/>
      <c r="D34" s="139" t="s">
        <v>206</v>
      </c>
      <c r="E34" s="444"/>
      <c r="F34" s="447"/>
      <c r="G34" s="140"/>
      <c r="H34" s="141"/>
      <c r="I34" s="142"/>
      <c r="J34" s="143"/>
      <c r="K34" s="142"/>
      <c r="L34" s="143"/>
      <c r="M34" s="142"/>
      <c r="N34" s="143"/>
      <c r="O34" s="140"/>
      <c r="P34" s="143"/>
      <c r="Q34" s="140"/>
      <c r="R34" s="143"/>
      <c r="S34" s="140"/>
      <c r="T34" s="143"/>
      <c r="U34" s="153"/>
      <c r="V34" s="153"/>
      <c r="W34" s="142"/>
      <c r="X34" s="145"/>
      <c r="Y34" s="140"/>
      <c r="Z34" s="143"/>
      <c r="AA34" s="140"/>
      <c r="AB34" s="141"/>
      <c r="AC34" s="175" t="s">
        <v>216</v>
      </c>
    </row>
    <row r="35" spans="1:29" x14ac:dyDescent="0.3">
      <c r="A35" s="174"/>
      <c r="B35" s="163">
        <v>1</v>
      </c>
      <c r="C35" s="164"/>
      <c r="D35" s="139" t="s">
        <v>208</v>
      </c>
      <c r="E35" s="444"/>
      <c r="F35" s="447"/>
      <c r="G35" s="140"/>
      <c r="H35" s="141"/>
      <c r="I35" s="142"/>
      <c r="J35" s="143"/>
      <c r="K35" s="140"/>
      <c r="L35" s="141"/>
      <c r="M35" s="142"/>
      <c r="N35" s="143"/>
      <c r="O35" s="140"/>
      <c r="P35" s="143"/>
      <c r="Q35" s="140"/>
      <c r="R35" s="143"/>
      <c r="S35" s="140"/>
      <c r="T35" s="143"/>
      <c r="U35" s="153"/>
      <c r="V35" s="153"/>
      <c r="W35" s="142"/>
      <c r="X35" s="145"/>
      <c r="Y35" s="140"/>
      <c r="Z35" s="143"/>
      <c r="AA35" s="140"/>
      <c r="AB35" s="141"/>
      <c r="AC35" s="178" t="s">
        <v>256</v>
      </c>
    </row>
    <row r="36" spans="1:29" x14ac:dyDescent="0.3">
      <c r="A36" s="176" t="s">
        <v>202</v>
      </c>
      <c r="B36" s="167"/>
      <c r="C36" s="168"/>
      <c r="D36" s="146" t="s">
        <v>203</v>
      </c>
      <c r="E36" s="445"/>
      <c r="F36" s="448"/>
      <c r="G36" s="147"/>
      <c r="H36" s="169"/>
      <c r="I36" s="149"/>
      <c r="J36" s="150"/>
      <c r="K36" s="147"/>
      <c r="L36" s="169"/>
      <c r="M36" s="151"/>
      <c r="N36" s="152"/>
      <c r="O36" s="147"/>
      <c r="P36" s="150"/>
      <c r="Q36" s="147"/>
      <c r="R36" s="152"/>
      <c r="S36" s="147"/>
      <c r="T36" s="152"/>
      <c r="U36" s="154"/>
      <c r="V36" s="154"/>
      <c r="W36" s="149"/>
      <c r="X36" s="152"/>
      <c r="Y36" s="147"/>
      <c r="Z36" s="152"/>
      <c r="AA36" s="147"/>
      <c r="AB36" s="148"/>
      <c r="AC36" s="177" t="s">
        <v>273</v>
      </c>
    </row>
    <row r="37" spans="1:29" x14ac:dyDescent="0.3">
      <c r="A37" s="172" t="str">
        <f>단위내역서!B14</f>
        <v xml:space="preserve"> 이동형 스피커 폴 스탠드 (유압식)</v>
      </c>
      <c r="B37" s="165"/>
      <c r="C37" s="166" t="s">
        <v>26</v>
      </c>
      <c r="D37" s="155" t="s">
        <v>193</v>
      </c>
      <c r="E37" s="443">
        <f>단위내역서!E14</f>
        <v>4</v>
      </c>
      <c r="F37" s="446" t="s">
        <v>194</v>
      </c>
      <c r="G37" s="156"/>
      <c r="H37" s="157"/>
      <c r="I37" s="158"/>
      <c r="J37" s="159"/>
      <c r="K37" s="156"/>
      <c r="L37" s="159"/>
      <c r="M37" s="158"/>
      <c r="N37" s="159"/>
      <c r="O37" s="156"/>
      <c r="P37" s="159"/>
      <c r="Q37" s="156"/>
      <c r="R37" s="159"/>
      <c r="S37" s="156"/>
      <c r="T37" s="159"/>
      <c r="U37" s="160"/>
      <c r="V37" s="160"/>
      <c r="W37" s="161"/>
      <c r="X37" s="162"/>
      <c r="Y37" s="156"/>
      <c r="Z37" s="159"/>
      <c r="AA37" s="156"/>
      <c r="AB37" s="157"/>
      <c r="AC37" s="173" t="s">
        <v>195</v>
      </c>
    </row>
    <row r="38" spans="1:29" x14ac:dyDescent="0.3">
      <c r="A38" s="174"/>
      <c r="B38" s="163">
        <v>1</v>
      </c>
      <c r="C38" s="164"/>
      <c r="D38" s="139" t="s">
        <v>197</v>
      </c>
      <c r="E38" s="444"/>
      <c r="F38" s="447"/>
      <c r="G38" s="140"/>
      <c r="H38" s="141"/>
      <c r="I38" s="142"/>
      <c r="J38" s="143"/>
      <c r="K38" s="144"/>
      <c r="L38" s="141"/>
      <c r="M38" s="142"/>
      <c r="N38" s="143"/>
      <c r="O38" s="140"/>
      <c r="P38" s="143"/>
      <c r="Q38" s="140"/>
      <c r="R38" s="143"/>
      <c r="S38" s="140"/>
      <c r="T38" s="143"/>
      <c r="U38" s="153"/>
      <c r="V38" s="153"/>
      <c r="W38" s="142"/>
      <c r="X38" s="145"/>
      <c r="Y38" s="140"/>
      <c r="Z38" s="143"/>
      <c r="AA38" s="140"/>
      <c r="AB38" s="141"/>
      <c r="AC38" s="175" t="s">
        <v>209</v>
      </c>
    </row>
    <row r="39" spans="1:29" x14ac:dyDescent="0.3">
      <c r="A39" s="174"/>
      <c r="B39" s="163">
        <v>1</v>
      </c>
      <c r="C39" s="164"/>
      <c r="D39" s="139" t="s">
        <v>200</v>
      </c>
      <c r="E39" s="444"/>
      <c r="F39" s="447"/>
      <c r="G39" s="140"/>
      <c r="H39" s="141"/>
      <c r="I39" s="142"/>
      <c r="J39" s="143"/>
      <c r="K39" s="140"/>
      <c r="L39" s="141"/>
      <c r="M39" s="142"/>
      <c r="N39" s="143"/>
      <c r="O39" s="140"/>
      <c r="P39" s="143"/>
      <c r="Q39" s="140"/>
      <c r="R39" s="143"/>
      <c r="S39" s="140"/>
      <c r="T39" s="143"/>
      <c r="U39" s="153"/>
      <c r="V39" s="153"/>
      <c r="W39" s="142"/>
      <c r="X39" s="145"/>
      <c r="Y39" s="140"/>
      <c r="Z39" s="143"/>
      <c r="AA39" s="140"/>
      <c r="AB39" s="141"/>
      <c r="AC39" s="178" t="s">
        <v>210</v>
      </c>
    </row>
    <row r="40" spans="1:29" x14ac:dyDescent="0.3">
      <c r="A40" s="176" t="s">
        <v>202</v>
      </c>
      <c r="B40" s="167"/>
      <c r="C40" s="168"/>
      <c r="D40" s="146" t="s">
        <v>203</v>
      </c>
      <c r="E40" s="445"/>
      <c r="F40" s="448"/>
      <c r="G40" s="147"/>
      <c r="H40" s="148"/>
      <c r="I40" s="149"/>
      <c r="J40" s="150"/>
      <c r="K40" s="147"/>
      <c r="L40" s="148"/>
      <c r="M40" s="151"/>
      <c r="N40" s="152"/>
      <c r="O40" s="147"/>
      <c r="P40" s="150"/>
      <c r="Q40" s="147"/>
      <c r="R40" s="152"/>
      <c r="S40" s="147"/>
      <c r="T40" s="152"/>
      <c r="U40" s="154"/>
      <c r="V40" s="154"/>
      <c r="W40" s="149"/>
      <c r="X40" s="152"/>
      <c r="Y40" s="147"/>
      <c r="Z40" s="152"/>
      <c r="AA40" s="147"/>
      <c r="AB40" s="148"/>
      <c r="AC40" s="179" t="s">
        <v>211</v>
      </c>
    </row>
    <row r="41" spans="1:29" x14ac:dyDescent="0.3">
      <c r="A41" s="172" t="str">
        <f>단위내역서!B15</f>
        <v xml:space="preserve"> 이동형 컬럼스피커</v>
      </c>
      <c r="B41" s="165"/>
      <c r="C41" s="166" t="s">
        <v>26</v>
      </c>
      <c r="D41" s="155" t="s">
        <v>193</v>
      </c>
      <c r="E41" s="443">
        <f>단위내역서!E15</f>
        <v>4</v>
      </c>
      <c r="F41" s="446" t="s">
        <v>194</v>
      </c>
      <c r="G41" s="156"/>
      <c r="H41" s="157"/>
      <c r="I41" s="158"/>
      <c r="J41" s="159"/>
      <c r="K41" s="156"/>
      <c r="L41" s="159"/>
      <c r="M41" s="158"/>
      <c r="N41" s="159"/>
      <c r="O41" s="156"/>
      <c r="P41" s="159"/>
      <c r="Q41" s="156"/>
      <c r="R41" s="159"/>
      <c r="S41" s="156"/>
      <c r="T41" s="159"/>
      <c r="U41" s="160"/>
      <c r="V41" s="160"/>
      <c r="W41" s="161"/>
      <c r="X41" s="162"/>
      <c r="Y41" s="156"/>
      <c r="Z41" s="159"/>
      <c r="AA41" s="156"/>
      <c r="AB41" s="157"/>
      <c r="AC41" s="173" t="s">
        <v>195</v>
      </c>
    </row>
    <row r="42" spans="1:29" x14ac:dyDescent="0.3">
      <c r="A42" s="174" t="s">
        <v>233</v>
      </c>
      <c r="B42" s="163">
        <v>1.2</v>
      </c>
      <c r="C42" s="164"/>
      <c r="D42" s="139" t="s">
        <v>197</v>
      </c>
      <c r="E42" s="444"/>
      <c r="F42" s="447"/>
      <c r="G42" s="140"/>
      <c r="H42" s="141"/>
      <c r="I42" s="142"/>
      <c r="J42" s="143"/>
      <c r="K42" s="144"/>
      <c r="L42" s="141"/>
      <c r="M42" s="142"/>
      <c r="N42" s="143"/>
      <c r="O42" s="140"/>
      <c r="P42" s="143"/>
      <c r="Q42" s="140"/>
      <c r="R42" s="143"/>
      <c r="S42" s="140"/>
      <c r="T42" s="143"/>
      <c r="U42" s="153"/>
      <c r="V42" s="153"/>
      <c r="W42" s="142"/>
      <c r="X42" s="145"/>
      <c r="Y42" s="140"/>
      <c r="Z42" s="143"/>
      <c r="AA42" s="140"/>
      <c r="AB42" s="141"/>
      <c r="AC42" s="175" t="s">
        <v>198</v>
      </c>
    </row>
    <row r="43" spans="1:29" x14ac:dyDescent="0.3">
      <c r="A43" s="174" t="s">
        <v>199</v>
      </c>
      <c r="B43" s="163">
        <v>1.6</v>
      </c>
      <c r="C43" s="164"/>
      <c r="D43" s="139" t="s">
        <v>200</v>
      </c>
      <c r="E43" s="444"/>
      <c r="F43" s="447"/>
      <c r="G43" s="140"/>
      <c r="H43" s="141"/>
      <c r="I43" s="142"/>
      <c r="J43" s="143"/>
      <c r="K43" s="140"/>
      <c r="L43" s="141"/>
      <c r="M43" s="142"/>
      <c r="N43" s="143"/>
      <c r="O43" s="140"/>
      <c r="P43" s="143"/>
      <c r="Q43" s="140"/>
      <c r="R43" s="143"/>
      <c r="S43" s="140"/>
      <c r="T43" s="143"/>
      <c r="U43" s="153"/>
      <c r="V43" s="153"/>
      <c r="W43" s="142"/>
      <c r="X43" s="145"/>
      <c r="Y43" s="140"/>
      <c r="Z43" s="143"/>
      <c r="AA43" s="140"/>
      <c r="AB43" s="141"/>
      <c r="AC43" s="175" t="s">
        <v>201</v>
      </c>
    </row>
    <row r="44" spans="1:29" x14ac:dyDescent="0.3">
      <c r="A44" s="176" t="s">
        <v>202</v>
      </c>
      <c r="B44" s="167"/>
      <c r="C44" s="168"/>
      <c r="D44" s="146" t="s">
        <v>203</v>
      </c>
      <c r="E44" s="445"/>
      <c r="F44" s="448"/>
      <c r="G44" s="147"/>
      <c r="H44" s="148"/>
      <c r="I44" s="149"/>
      <c r="J44" s="150"/>
      <c r="K44" s="147"/>
      <c r="L44" s="148"/>
      <c r="M44" s="151"/>
      <c r="N44" s="152"/>
      <c r="O44" s="147"/>
      <c r="P44" s="150"/>
      <c r="Q44" s="147"/>
      <c r="R44" s="152"/>
      <c r="S44" s="147"/>
      <c r="T44" s="152"/>
      <c r="U44" s="154"/>
      <c r="V44" s="154"/>
      <c r="W44" s="149"/>
      <c r="X44" s="152"/>
      <c r="Y44" s="147"/>
      <c r="Z44" s="152"/>
      <c r="AA44" s="147"/>
      <c r="AB44" s="148"/>
      <c r="AC44" s="177" t="s">
        <v>234</v>
      </c>
    </row>
    <row r="45" spans="1:29" ht="17.25" x14ac:dyDescent="0.3">
      <c r="A45" s="467" t="s">
        <v>254</v>
      </c>
      <c r="B45" s="468"/>
      <c r="C45" s="468"/>
      <c r="D45" s="468"/>
      <c r="E45" s="468"/>
      <c r="F45" s="468"/>
      <c r="G45" s="468"/>
      <c r="H45" s="468"/>
      <c r="I45" s="468"/>
      <c r="J45" s="468"/>
      <c r="K45" s="468"/>
      <c r="L45" s="468"/>
      <c r="M45" s="468"/>
      <c r="N45" s="468"/>
      <c r="O45" s="468"/>
      <c r="P45" s="468"/>
      <c r="Q45" s="468"/>
      <c r="R45" s="468"/>
      <c r="S45" s="468"/>
      <c r="T45" s="468"/>
      <c r="U45" s="468"/>
      <c r="V45" s="468"/>
      <c r="W45" s="468"/>
      <c r="X45" s="468"/>
      <c r="Y45" s="468"/>
      <c r="Z45" s="468"/>
      <c r="AA45" s="468"/>
      <c r="AB45" s="468"/>
      <c r="AC45" s="469"/>
    </row>
    <row r="46" spans="1:29" x14ac:dyDescent="0.3">
      <c r="A46" s="181" t="s">
        <v>229</v>
      </c>
      <c r="B46" s="165"/>
      <c r="C46" s="166" t="s">
        <v>25</v>
      </c>
      <c r="D46" s="155" t="s">
        <v>193</v>
      </c>
      <c r="E46" s="443">
        <f>단위내역서!E18</f>
        <v>1</v>
      </c>
      <c r="F46" s="446"/>
      <c r="G46" s="156"/>
      <c r="H46" s="157"/>
      <c r="I46" s="158"/>
      <c r="J46" s="159"/>
      <c r="K46" s="156"/>
      <c r="L46" s="157"/>
      <c r="M46" s="158"/>
      <c r="N46" s="159"/>
      <c r="O46" s="156"/>
      <c r="P46" s="159"/>
      <c r="Q46" s="156"/>
      <c r="R46" s="159"/>
      <c r="S46" s="156"/>
      <c r="T46" s="159"/>
      <c r="U46" s="160"/>
      <c r="V46" s="160"/>
      <c r="W46" s="161"/>
      <c r="X46" s="162"/>
      <c r="Y46" s="156"/>
      <c r="Z46" s="159"/>
      <c r="AA46" s="156"/>
      <c r="AB46" s="157"/>
      <c r="AC46" s="173" t="s">
        <v>217</v>
      </c>
    </row>
    <row r="47" spans="1:29" x14ac:dyDescent="0.3">
      <c r="A47" s="174"/>
      <c r="B47" s="163">
        <v>1</v>
      </c>
      <c r="C47" s="164"/>
      <c r="D47" s="139" t="s">
        <v>197</v>
      </c>
      <c r="E47" s="444"/>
      <c r="F47" s="447"/>
      <c r="G47" s="140"/>
      <c r="H47" s="141"/>
      <c r="I47" s="142"/>
      <c r="J47" s="143"/>
      <c r="K47" s="182"/>
      <c r="L47" s="141"/>
      <c r="M47" s="142"/>
      <c r="N47" s="143"/>
      <c r="O47" s="140"/>
      <c r="P47" s="143"/>
      <c r="Q47" s="140"/>
      <c r="R47" s="143"/>
      <c r="S47" s="140"/>
      <c r="T47" s="143"/>
      <c r="U47" s="153"/>
      <c r="V47" s="153"/>
      <c r="W47" s="142"/>
      <c r="X47" s="145"/>
      <c r="Y47" s="140"/>
      <c r="Z47" s="143"/>
      <c r="AA47" s="140"/>
      <c r="AB47" s="141"/>
      <c r="AC47" s="175" t="s">
        <v>209</v>
      </c>
    </row>
    <row r="48" spans="1:29" x14ac:dyDescent="0.3">
      <c r="A48" s="174"/>
      <c r="B48" s="163">
        <v>1</v>
      </c>
      <c r="C48" s="164"/>
      <c r="D48" s="139" t="s">
        <v>200</v>
      </c>
      <c r="E48" s="444"/>
      <c r="F48" s="447"/>
      <c r="G48" s="140"/>
      <c r="H48" s="141"/>
      <c r="I48" s="142"/>
      <c r="J48" s="143"/>
      <c r="K48" s="140"/>
      <c r="L48" s="141"/>
      <c r="M48" s="142"/>
      <c r="N48" s="143"/>
      <c r="O48" s="140"/>
      <c r="P48" s="143"/>
      <c r="Q48" s="140"/>
      <c r="R48" s="143"/>
      <c r="S48" s="140"/>
      <c r="T48" s="143"/>
      <c r="U48" s="153"/>
      <c r="V48" s="153"/>
      <c r="W48" s="142"/>
      <c r="X48" s="145"/>
      <c r="Y48" s="140"/>
      <c r="Z48" s="143"/>
      <c r="AA48" s="140"/>
      <c r="AB48" s="141"/>
      <c r="AC48" s="178" t="s">
        <v>210</v>
      </c>
    </row>
    <row r="49" spans="1:29" x14ac:dyDescent="0.3">
      <c r="A49" s="176"/>
      <c r="B49" s="167"/>
      <c r="C49" s="168"/>
      <c r="D49" s="146" t="s">
        <v>203</v>
      </c>
      <c r="E49" s="445"/>
      <c r="F49" s="448"/>
      <c r="G49" s="147"/>
      <c r="H49" s="148"/>
      <c r="I49" s="149"/>
      <c r="J49" s="150"/>
      <c r="K49" s="147"/>
      <c r="L49" s="148"/>
      <c r="M49" s="149"/>
      <c r="N49" s="150"/>
      <c r="O49" s="147"/>
      <c r="P49" s="150"/>
      <c r="Q49" s="147"/>
      <c r="R49" s="150"/>
      <c r="S49" s="147"/>
      <c r="T49" s="150"/>
      <c r="U49" s="170"/>
      <c r="V49" s="170"/>
      <c r="W49" s="149"/>
      <c r="X49" s="150"/>
      <c r="Y49" s="147"/>
      <c r="Z49" s="150"/>
      <c r="AA49" s="147"/>
      <c r="AB49" s="148"/>
      <c r="AC49" s="177" t="s">
        <v>213</v>
      </c>
    </row>
    <row r="50" spans="1:29" x14ac:dyDescent="0.3">
      <c r="A50" s="181" t="s">
        <v>230</v>
      </c>
      <c r="B50" s="165"/>
      <c r="C50" s="166" t="s">
        <v>25</v>
      </c>
      <c r="D50" s="155" t="s">
        <v>205</v>
      </c>
      <c r="E50" s="443">
        <f>단위내역서!E19</f>
        <v>1</v>
      </c>
      <c r="F50" s="446"/>
      <c r="G50" s="156"/>
      <c r="H50" s="157"/>
      <c r="I50" s="158"/>
      <c r="J50" s="159"/>
      <c r="K50" s="156"/>
      <c r="L50" s="157"/>
      <c r="M50" s="158"/>
      <c r="N50" s="159"/>
      <c r="O50" s="156"/>
      <c r="P50" s="159"/>
      <c r="Q50" s="156"/>
      <c r="R50" s="159"/>
      <c r="S50" s="156"/>
      <c r="T50" s="159"/>
      <c r="U50" s="160"/>
      <c r="V50" s="160"/>
      <c r="W50" s="161"/>
      <c r="X50" s="162"/>
      <c r="Y50" s="156"/>
      <c r="Z50" s="159"/>
      <c r="AA50" s="156"/>
      <c r="AB50" s="157"/>
      <c r="AC50" s="173" t="s">
        <v>195</v>
      </c>
    </row>
    <row r="51" spans="1:29" x14ac:dyDescent="0.3">
      <c r="A51" s="174" t="s">
        <v>212</v>
      </c>
      <c r="B51" s="163">
        <f>100%+(48-8)*5%</f>
        <v>3</v>
      </c>
      <c r="C51" s="164"/>
      <c r="D51" s="139" t="s">
        <v>206</v>
      </c>
      <c r="E51" s="444"/>
      <c r="F51" s="447"/>
      <c r="G51" s="140"/>
      <c r="H51" s="141"/>
      <c r="I51" s="142"/>
      <c r="J51" s="143"/>
      <c r="K51" s="182"/>
      <c r="L51" s="141"/>
      <c r="M51" s="142"/>
      <c r="N51" s="143"/>
      <c r="O51" s="140"/>
      <c r="P51" s="143"/>
      <c r="Q51" s="140"/>
      <c r="R51" s="143"/>
      <c r="S51" s="140"/>
      <c r="T51" s="143"/>
      <c r="U51" s="153"/>
      <c r="V51" s="153"/>
      <c r="W51" s="142"/>
      <c r="X51" s="145"/>
      <c r="Y51" s="140"/>
      <c r="Z51" s="143"/>
      <c r="AA51" s="140"/>
      <c r="AB51" s="141"/>
      <c r="AC51" s="175" t="s">
        <v>209</v>
      </c>
    </row>
    <row r="52" spans="1:29" x14ac:dyDescent="0.3">
      <c r="A52" s="174"/>
      <c r="B52" s="163">
        <v>1</v>
      </c>
      <c r="C52" s="164"/>
      <c r="D52" s="139" t="s">
        <v>208</v>
      </c>
      <c r="E52" s="444"/>
      <c r="F52" s="447"/>
      <c r="G52" s="140"/>
      <c r="H52" s="141"/>
      <c r="I52" s="142"/>
      <c r="J52" s="143"/>
      <c r="K52" s="140"/>
      <c r="L52" s="141"/>
      <c r="M52" s="142"/>
      <c r="N52" s="143"/>
      <c r="O52" s="140"/>
      <c r="P52" s="143"/>
      <c r="Q52" s="140"/>
      <c r="R52" s="143"/>
      <c r="S52" s="140"/>
      <c r="T52" s="143"/>
      <c r="U52" s="153"/>
      <c r="V52" s="153"/>
      <c r="W52" s="142"/>
      <c r="X52" s="145"/>
      <c r="Y52" s="140"/>
      <c r="Z52" s="143"/>
      <c r="AA52" s="140"/>
      <c r="AB52" s="141"/>
      <c r="AC52" s="178" t="s">
        <v>210</v>
      </c>
    </row>
    <row r="53" spans="1:29" x14ac:dyDescent="0.3">
      <c r="A53" s="176"/>
      <c r="B53" s="167"/>
      <c r="C53" s="168"/>
      <c r="D53" s="146" t="s">
        <v>203</v>
      </c>
      <c r="E53" s="445"/>
      <c r="F53" s="448"/>
      <c r="G53" s="147"/>
      <c r="H53" s="169"/>
      <c r="I53" s="149"/>
      <c r="J53" s="150"/>
      <c r="K53" s="147"/>
      <c r="L53" s="148"/>
      <c r="M53" s="151"/>
      <c r="N53" s="152"/>
      <c r="O53" s="147"/>
      <c r="P53" s="150"/>
      <c r="Q53" s="147"/>
      <c r="R53" s="152"/>
      <c r="S53" s="147"/>
      <c r="T53" s="152"/>
      <c r="U53" s="154"/>
      <c r="V53" s="154"/>
      <c r="W53" s="149"/>
      <c r="X53" s="152"/>
      <c r="Y53" s="147"/>
      <c r="Z53" s="152"/>
      <c r="AA53" s="147"/>
      <c r="AB53" s="148"/>
      <c r="AC53" s="177" t="s">
        <v>213</v>
      </c>
    </row>
    <row r="54" spans="1:29" x14ac:dyDescent="0.3">
      <c r="A54" s="181" t="s">
        <v>231</v>
      </c>
      <c r="B54" s="165"/>
      <c r="C54" s="166" t="s">
        <v>25</v>
      </c>
      <c r="D54" s="155" t="s">
        <v>205</v>
      </c>
      <c r="E54" s="443">
        <f>단위내역서!E20</f>
        <v>1</v>
      </c>
      <c r="F54" s="446"/>
      <c r="G54" s="156"/>
      <c r="H54" s="157"/>
      <c r="I54" s="158"/>
      <c r="J54" s="159"/>
      <c r="K54" s="156"/>
      <c r="L54" s="157"/>
      <c r="M54" s="158"/>
      <c r="N54" s="159"/>
      <c r="O54" s="156"/>
      <c r="P54" s="159"/>
      <c r="Q54" s="156"/>
      <c r="R54" s="159"/>
      <c r="S54" s="156"/>
      <c r="T54" s="159"/>
      <c r="U54" s="160"/>
      <c r="V54" s="160"/>
      <c r="W54" s="161"/>
      <c r="X54" s="162"/>
      <c r="Y54" s="156"/>
      <c r="Z54" s="159"/>
      <c r="AA54" s="156"/>
      <c r="AB54" s="157"/>
      <c r="AC54" s="173" t="s">
        <v>195</v>
      </c>
    </row>
    <row r="55" spans="1:29" x14ac:dyDescent="0.3">
      <c r="A55" s="174" t="s">
        <v>212</v>
      </c>
      <c r="B55" s="163">
        <f>100%+(24-8)*5%</f>
        <v>1.8</v>
      </c>
      <c r="C55" s="164"/>
      <c r="D55" s="139" t="s">
        <v>206</v>
      </c>
      <c r="E55" s="444"/>
      <c r="F55" s="447"/>
      <c r="G55" s="140"/>
      <c r="H55" s="141"/>
      <c r="I55" s="142"/>
      <c r="J55" s="143"/>
      <c r="K55" s="182"/>
      <c r="L55" s="141"/>
      <c r="M55" s="142"/>
      <c r="N55" s="143"/>
      <c r="O55" s="140"/>
      <c r="P55" s="143"/>
      <c r="Q55" s="140"/>
      <c r="R55" s="143"/>
      <c r="S55" s="140"/>
      <c r="T55" s="143"/>
      <c r="U55" s="153"/>
      <c r="V55" s="153"/>
      <c r="W55" s="142"/>
      <c r="X55" s="145"/>
      <c r="Y55" s="140"/>
      <c r="Z55" s="143"/>
      <c r="AA55" s="140"/>
      <c r="AB55" s="141"/>
      <c r="AC55" s="175" t="s">
        <v>209</v>
      </c>
    </row>
    <row r="56" spans="1:29" x14ac:dyDescent="0.3">
      <c r="A56" s="174"/>
      <c r="B56" s="163">
        <v>1</v>
      </c>
      <c r="C56" s="164"/>
      <c r="D56" s="139" t="s">
        <v>208</v>
      </c>
      <c r="E56" s="444"/>
      <c r="F56" s="447"/>
      <c r="G56" s="140"/>
      <c r="H56" s="141"/>
      <c r="I56" s="142"/>
      <c r="J56" s="143"/>
      <c r="K56" s="140"/>
      <c r="L56" s="141"/>
      <c r="M56" s="142"/>
      <c r="N56" s="143"/>
      <c r="O56" s="140"/>
      <c r="P56" s="143"/>
      <c r="Q56" s="140"/>
      <c r="R56" s="143"/>
      <c r="S56" s="140"/>
      <c r="T56" s="143"/>
      <c r="U56" s="153"/>
      <c r="V56" s="153"/>
      <c r="W56" s="142"/>
      <c r="X56" s="145"/>
      <c r="Y56" s="140"/>
      <c r="Z56" s="143"/>
      <c r="AA56" s="140"/>
      <c r="AB56" s="141"/>
      <c r="AC56" s="178" t="s">
        <v>210</v>
      </c>
    </row>
    <row r="57" spans="1:29" x14ac:dyDescent="0.3">
      <c r="A57" s="176"/>
      <c r="B57" s="167"/>
      <c r="C57" s="168"/>
      <c r="D57" s="146" t="s">
        <v>203</v>
      </c>
      <c r="E57" s="445"/>
      <c r="F57" s="448"/>
      <c r="G57" s="147"/>
      <c r="H57" s="169"/>
      <c r="I57" s="149"/>
      <c r="J57" s="150"/>
      <c r="K57" s="147"/>
      <c r="L57" s="148"/>
      <c r="M57" s="151"/>
      <c r="N57" s="152"/>
      <c r="O57" s="147"/>
      <c r="P57" s="150"/>
      <c r="Q57" s="147"/>
      <c r="R57" s="152"/>
      <c r="S57" s="147"/>
      <c r="T57" s="152"/>
      <c r="U57" s="154"/>
      <c r="V57" s="154"/>
      <c r="W57" s="149"/>
      <c r="X57" s="152"/>
      <c r="Y57" s="147"/>
      <c r="Z57" s="152"/>
      <c r="AA57" s="147"/>
      <c r="AB57" s="148"/>
      <c r="AC57" s="177" t="s">
        <v>213</v>
      </c>
    </row>
    <row r="58" spans="1:29" ht="17.25" x14ac:dyDescent="0.3">
      <c r="A58" s="467" t="s">
        <v>370</v>
      </c>
      <c r="B58" s="468"/>
      <c r="C58" s="468"/>
      <c r="D58" s="468"/>
      <c r="E58" s="468"/>
      <c r="F58" s="468"/>
      <c r="G58" s="468"/>
      <c r="H58" s="468"/>
      <c r="I58" s="468"/>
      <c r="J58" s="468"/>
      <c r="K58" s="468"/>
      <c r="L58" s="468"/>
      <c r="M58" s="468"/>
      <c r="N58" s="468"/>
      <c r="O58" s="468"/>
      <c r="P58" s="468"/>
      <c r="Q58" s="468"/>
      <c r="R58" s="468"/>
      <c r="S58" s="468"/>
      <c r="T58" s="468"/>
      <c r="U58" s="468"/>
      <c r="V58" s="468"/>
      <c r="W58" s="468"/>
      <c r="X58" s="468"/>
      <c r="Y58" s="468"/>
      <c r="Z58" s="468"/>
      <c r="AA58" s="468"/>
      <c r="AB58" s="468"/>
      <c r="AC58" s="469"/>
    </row>
    <row r="59" spans="1:29" x14ac:dyDescent="0.3">
      <c r="A59" s="180" t="str">
        <f>단위내역서!B23</f>
        <v>4CH Audio Cable</v>
      </c>
      <c r="B59" s="165"/>
      <c r="C59" s="166" t="s">
        <v>82</v>
      </c>
      <c r="D59" s="155" t="s">
        <v>205</v>
      </c>
      <c r="E59" s="446">
        <f>단위내역서!E23</f>
        <v>0</v>
      </c>
      <c r="F59" s="446"/>
      <c r="G59" s="156"/>
      <c r="H59" s="157"/>
      <c r="I59" s="158"/>
      <c r="J59" s="159"/>
      <c r="K59" s="156"/>
      <c r="L59" s="157"/>
      <c r="M59" s="161"/>
      <c r="N59" s="162"/>
      <c r="O59" s="156"/>
      <c r="P59" s="159"/>
      <c r="Q59" s="156"/>
      <c r="R59" s="159"/>
      <c r="S59" s="156"/>
      <c r="T59" s="159"/>
      <c r="U59" s="160"/>
      <c r="V59" s="160"/>
      <c r="W59" s="158"/>
      <c r="X59" s="159"/>
      <c r="Y59" s="156"/>
      <c r="Z59" s="159"/>
      <c r="AA59" s="156"/>
      <c r="AB59" s="157"/>
      <c r="AC59" s="173" t="s">
        <v>221</v>
      </c>
    </row>
    <row r="60" spans="1:29" x14ac:dyDescent="0.3">
      <c r="A60" s="174" t="s">
        <v>219</v>
      </c>
      <c r="B60" s="163">
        <v>0.1</v>
      </c>
      <c r="C60" s="164"/>
      <c r="D60" s="139" t="s">
        <v>206</v>
      </c>
      <c r="E60" s="447"/>
      <c r="F60" s="447"/>
      <c r="G60" s="140"/>
      <c r="H60" s="141"/>
      <c r="I60" s="142"/>
      <c r="J60" s="143"/>
      <c r="K60" s="144"/>
      <c r="L60" s="141"/>
      <c r="M60" s="142"/>
      <c r="N60" s="145"/>
      <c r="O60" s="140"/>
      <c r="P60" s="143"/>
      <c r="Q60" s="140"/>
      <c r="R60" s="143"/>
      <c r="S60" s="140"/>
      <c r="T60" s="143"/>
      <c r="U60" s="153"/>
      <c r="V60" s="153"/>
      <c r="W60" s="142"/>
      <c r="X60" s="145"/>
      <c r="Y60" s="140"/>
      <c r="Z60" s="143"/>
      <c r="AA60" s="140"/>
      <c r="AB60" s="141"/>
      <c r="AC60" s="175" t="s">
        <v>222</v>
      </c>
    </row>
    <row r="61" spans="1:29" x14ac:dyDescent="0.3">
      <c r="A61" s="174"/>
      <c r="B61" s="163">
        <v>1</v>
      </c>
      <c r="C61" s="164"/>
      <c r="D61" s="139" t="s">
        <v>208</v>
      </c>
      <c r="E61" s="447"/>
      <c r="F61" s="447"/>
      <c r="G61" s="140"/>
      <c r="H61" s="141"/>
      <c r="I61" s="142"/>
      <c r="J61" s="143"/>
      <c r="K61" s="140"/>
      <c r="L61" s="141"/>
      <c r="M61" s="142"/>
      <c r="N61" s="145"/>
      <c r="O61" s="140"/>
      <c r="P61" s="143"/>
      <c r="Q61" s="140"/>
      <c r="R61" s="143"/>
      <c r="S61" s="140"/>
      <c r="T61" s="143"/>
      <c r="U61" s="153"/>
      <c r="V61" s="153"/>
      <c r="W61" s="142"/>
      <c r="X61" s="143"/>
      <c r="Y61" s="140"/>
      <c r="Z61" s="143"/>
      <c r="AA61" s="140"/>
      <c r="AB61" s="141"/>
      <c r="AC61" s="178" t="s">
        <v>223</v>
      </c>
    </row>
    <row r="62" spans="1:29" x14ac:dyDescent="0.3">
      <c r="A62" s="176"/>
      <c r="B62" s="167"/>
      <c r="C62" s="168"/>
      <c r="D62" s="146" t="s">
        <v>203</v>
      </c>
      <c r="E62" s="448"/>
      <c r="F62" s="448"/>
      <c r="G62" s="147"/>
      <c r="H62" s="169"/>
      <c r="I62" s="149"/>
      <c r="J62" s="152"/>
      <c r="K62" s="147"/>
      <c r="L62" s="169"/>
      <c r="M62" s="151"/>
      <c r="N62" s="152"/>
      <c r="O62" s="147"/>
      <c r="P62" s="150"/>
      <c r="Q62" s="147"/>
      <c r="R62" s="152"/>
      <c r="S62" s="147"/>
      <c r="T62" s="152"/>
      <c r="U62" s="154"/>
      <c r="V62" s="154"/>
      <c r="W62" s="149"/>
      <c r="X62" s="152"/>
      <c r="Y62" s="147"/>
      <c r="Z62" s="152"/>
      <c r="AA62" s="147"/>
      <c r="AB62" s="148"/>
      <c r="AC62" s="177" t="s">
        <v>224</v>
      </c>
    </row>
    <row r="63" spans="1:29" x14ac:dyDescent="0.3">
      <c r="A63" s="180" t="str">
        <f>단위내역서!B24</f>
        <v>8CH Audio Cable</v>
      </c>
      <c r="B63" s="165"/>
      <c r="C63" s="166" t="s">
        <v>82</v>
      </c>
      <c r="D63" s="155" t="s">
        <v>205</v>
      </c>
      <c r="E63" s="446">
        <f>단위내역서!E24</f>
        <v>0</v>
      </c>
      <c r="F63" s="446"/>
      <c r="G63" s="156"/>
      <c r="H63" s="157"/>
      <c r="I63" s="158"/>
      <c r="J63" s="159"/>
      <c r="K63" s="156"/>
      <c r="L63" s="157"/>
      <c r="M63" s="161"/>
      <c r="N63" s="162"/>
      <c r="O63" s="156"/>
      <c r="P63" s="159"/>
      <c r="Q63" s="156"/>
      <c r="R63" s="159"/>
      <c r="S63" s="156"/>
      <c r="T63" s="159"/>
      <c r="U63" s="160"/>
      <c r="V63" s="160"/>
      <c r="W63" s="158"/>
      <c r="X63" s="159"/>
      <c r="Y63" s="156"/>
      <c r="Z63" s="159"/>
      <c r="AA63" s="156"/>
      <c r="AB63" s="157"/>
      <c r="AC63" s="173" t="s">
        <v>221</v>
      </c>
    </row>
    <row r="64" spans="1:29" x14ac:dyDescent="0.3">
      <c r="A64" s="174" t="s">
        <v>219</v>
      </c>
      <c r="B64" s="163">
        <v>0.1</v>
      </c>
      <c r="C64" s="164"/>
      <c r="D64" s="139" t="s">
        <v>206</v>
      </c>
      <c r="E64" s="447"/>
      <c r="F64" s="447"/>
      <c r="G64" s="140"/>
      <c r="H64" s="141"/>
      <c r="I64" s="142"/>
      <c r="J64" s="143"/>
      <c r="K64" s="144"/>
      <c r="L64" s="141"/>
      <c r="M64" s="142"/>
      <c r="N64" s="145"/>
      <c r="O64" s="140"/>
      <c r="P64" s="143"/>
      <c r="Q64" s="140"/>
      <c r="R64" s="143"/>
      <c r="S64" s="140"/>
      <c r="T64" s="143"/>
      <c r="U64" s="153"/>
      <c r="V64" s="153"/>
      <c r="W64" s="142"/>
      <c r="X64" s="145"/>
      <c r="Y64" s="140"/>
      <c r="Z64" s="143"/>
      <c r="AA64" s="140"/>
      <c r="AB64" s="141"/>
      <c r="AC64" s="175" t="s">
        <v>222</v>
      </c>
    </row>
    <row r="65" spans="1:29" x14ac:dyDescent="0.3">
      <c r="A65" s="174"/>
      <c r="B65" s="163">
        <v>1</v>
      </c>
      <c r="C65" s="164"/>
      <c r="D65" s="139" t="s">
        <v>208</v>
      </c>
      <c r="E65" s="447"/>
      <c r="F65" s="447"/>
      <c r="G65" s="140"/>
      <c r="H65" s="141"/>
      <c r="I65" s="142"/>
      <c r="J65" s="143"/>
      <c r="K65" s="140"/>
      <c r="L65" s="141"/>
      <c r="M65" s="142"/>
      <c r="N65" s="145"/>
      <c r="O65" s="140"/>
      <c r="P65" s="143"/>
      <c r="Q65" s="140"/>
      <c r="R65" s="143"/>
      <c r="S65" s="140"/>
      <c r="T65" s="143"/>
      <c r="U65" s="153"/>
      <c r="V65" s="153"/>
      <c r="W65" s="142"/>
      <c r="X65" s="143"/>
      <c r="Y65" s="140"/>
      <c r="Z65" s="143"/>
      <c r="AA65" s="140"/>
      <c r="AB65" s="141"/>
      <c r="AC65" s="178" t="s">
        <v>223</v>
      </c>
    </row>
    <row r="66" spans="1:29" x14ac:dyDescent="0.3">
      <c r="A66" s="176"/>
      <c r="B66" s="167"/>
      <c r="C66" s="168"/>
      <c r="D66" s="146" t="s">
        <v>203</v>
      </c>
      <c r="E66" s="448"/>
      <c r="F66" s="448"/>
      <c r="G66" s="147"/>
      <c r="H66" s="169"/>
      <c r="I66" s="149"/>
      <c r="J66" s="152"/>
      <c r="K66" s="147"/>
      <c r="L66" s="169"/>
      <c r="M66" s="151"/>
      <c r="N66" s="152"/>
      <c r="O66" s="147"/>
      <c r="P66" s="150"/>
      <c r="Q66" s="147"/>
      <c r="R66" s="152"/>
      <c r="S66" s="147"/>
      <c r="T66" s="152"/>
      <c r="U66" s="154"/>
      <c r="V66" s="154"/>
      <c r="W66" s="149"/>
      <c r="X66" s="152"/>
      <c r="Y66" s="147"/>
      <c r="Z66" s="152"/>
      <c r="AA66" s="147"/>
      <c r="AB66" s="148"/>
      <c r="AC66" s="177" t="s">
        <v>225</v>
      </c>
    </row>
    <row r="67" spans="1:29" x14ac:dyDescent="0.3">
      <c r="A67" s="180" t="str">
        <f>단위내역서!B25</f>
        <v>12CH Audio Cable</v>
      </c>
      <c r="B67" s="165"/>
      <c r="C67" s="166" t="s">
        <v>82</v>
      </c>
      <c r="D67" s="155" t="s">
        <v>205</v>
      </c>
      <c r="E67" s="446">
        <f>단위내역서!E25</f>
        <v>75</v>
      </c>
      <c r="F67" s="446"/>
      <c r="G67" s="156"/>
      <c r="H67" s="157"/>
      <c r="I67" s="158"/>
      <c r="J67" s="159"/>
      <c r="K67" s="156"/>
      <c r="L67" s="157"/>
      <c r="M67" s="161"/>
      <c r="N67" s="162"/>
      <c r="O67" s="156"/>
      <c r="P67" s="159"/>
      <c r="Q67" s="156"/>
      <c r="R67" s="159"/>
      <c r="S67" s="156"/>
      <c r="T67" s="159"/>
      <c r="U67" s="160"/>
      <c r="V67" s="160"/>
      <c r="W67" s="158"/>
      <c r="X67" s="159"/>
      <c r="Y67" s="156"/>
      <c r="Z67" s="159"/>
      <c r="AA67" s="156"/>
      <c r="AB67" s="157"/>
      <c r="AC67" s="173" t="s">
        <v>221</v>
      </c>
    </row>
    <row r="68" spans="1:29" x14ac:dyDescent="0.3">
      <c r="A68" s="174" t="s">
        <v>219</v>
      </c>
      <c r="B68" s="163">
        <v>0.1</v>
      </c>
      <c r="C68" s="164"/>
      <c r="D68" s="139" t="s">
        <v>206</v>
      </c>
      <c r="E68" s="447"/>
      <c r="F68" s="447"/>
      <c r="G68" s="140"/>
      <c r="H68" s="141"/>
      <c r="I68" s="142"/>
      <c r="J68" s="143"/>
      <c r="K68" s="144"/>
      <c r="L68" s="141"/>
      <c r="M68" s="142"/>
      <c r="N68" s="145"/>
      <c r="O68" s="140"/>
      <c r="P68" s="143"/>
      <c r="Q68" s="140"/>
      <c r="R68" s="143"/>
      <c r="S68" s="140"/>
      <c r="T68" s="143"/>
      <c r="U68" s="153"/>
      <c r="V68" s="153"/>
      <c r="W68" s="142"/>
      <c r="X68" s="145"/>
      <c r="Y68" s="140"/>
      <c r="Z68" s="143"/>
      <c r="AA68" s="140"/>
      <c r="AB68" s="141"/>
      <c r="AC68" s="175" t="s">
        <v>222</v>
      </c>
    </row>
    <row r="69" spans="1:29" x14ac:dyDescent="0.3">
      <c r="A69" s="174"/>
      <c r="B69" s="163">
        <v>1</v>
      </c>
      <c r="C69" s="164"/>
      <c r="D69" s="139" t="s">
        <v>208</v>
      </c>
      <c r="E69" s="447"/>
      <c r="F69" s="447"/>
      <c r="G69" s="140"/>
      <c r="H69" s="141"/>
      <c r="I69" s="142"/>
      <c r="J69" s="143"/>
      <c r="K69" s="140"/>
      <c r="L69" s="141"/>
      <c r="M69" s="142"/>
      <c r="N69" s="145"/>
      <c r="O69" s="140"/>
      <c r="P69" s="143"/>
      <c r="Q69" s="140"/>
      <c r="R69" s="143"/>
      <c r="S69" s="140"/>
      <c r="T69" s="143"/>
      <c r="U69" s="153"/>
      <c r="V69" s="153"/>
      <c r="W69" s="142"/>
      <c r="X69" s="143"/>
      <c r="Y69" s="140"/>
      <c r="Z69" s="143"/>
      <c r="AA69" s="140"/>
      <c r="AB69" s="141"/>
      <c r="AC69" s="178" t="s">
        <v>223</v>
      </c>
    </row>
    <row r="70" spans="1:29" s="292" customFormat="1" x14ac:dyDescent="0.3">
      <c r="A70" s="176"/>
      <c r="B70" s="167"/>
      <c r="C70" s="168"/>
      <c r="D70" s="146" t="s">
        <v>203</v>
      </c>
      <c r="E70" s="448"/>
      <c r="F70" s="448"/>
      <c r="G70" s="147"/>
      <c r="H70" s="169"/>
      <c r="I70" s="149"/>
      <c r="J70" s="152"/>
      <c r="K70" s="147"/>
      <c r="L70" s="169"/>
      <c r="M70" s="151"/>
      <c r="N70" s="152"/>
      <c r="O70" s="147"/>
      <c r="P70" s="150"/>
      <c r="Q70" s="147"/>
      <c r="R70" s="152"/>
      <c r="S70" s="147"/>
      <c r="T70" s="152"/>
      <c r="U70" s="154"/>
      <c r="V70" s="154"/>
      <c r="W70" s="149"/>
      <c r="X70" s="152"/>
      <c r="Y70" s="147"/>
      <c r="Z70" s="152"/>
      <c r="AA70" s="147"/>
      <c r="AB70" s="148"/>
      <c r="AC70" s="177" t="s">
        <v>235</v>
      </c>
    </row>
    <row r="71" spans="1:29" x14ac:dyDescent="0.3">
      <c r="A71" s="282" t="str">
        <f>단위내역서!B26</f>
        <v>16CH Audio Cable</v>
      </c>
      <c r="B71" s="283"/>
      <c r="C71" s="164" t="s">
        <v>82</v>
      </c>
      <c r="D71" s="284" t="s">
        <v>205</v>
      </c>
      <c r="E71" s="446">
        <f>단위내역서!E26</f>
        <v>0</v>
      </c>
      <c r="F71" s="446"/>
      <c r="G71" s="285"/>
      <c r="H71" s="286"/>
      <c r="I71" s="287"/>
      <c r="J71" s="288"/>
      <c r="K71" s="285"/>
      <c r="L71" s="286"/>
      <c r="M71" s="289"/>
      <c r="N71" s="290"/>
      <c r="O71" s="285"/>
      <c r="P71" s="288"/>
      <c r="Q71" s="285"/>
      <c r="R71" s="288"/>
      <c r="S71" s="285"/>
      <c r="T71" s="288"/>
      <c r="U71" s="291"/>
      <c r="V71" s="291"/>
      <c r="W71" s="287"/>
      <c r="X71" s="288"/>
      <c r="Y71" s="285"/>
      <c r="Z71" s="288"/>
      <c r="AA71" s="285"/>
      <c r="AB71" s="286"/>
      <c r="AC71" s="175" t="s">
        <v>221</v>
      </c>
    </row>
    <row r="72" spans="1:29" x14ac:dyDescent="0.3">
      <c r="A72" s="174" t="s">
        <v>219</v>
      </c>
      <c r="B72" s="163">
        <v>0.1</v>
      </c>
      <c r="C72" s="164"/>
      <c r="D72" s="139" t="s">
        <v>206</v>
      </c>
      <c r="E72" s="447"/>
      <c r="F72" s="447"/>
      <c r="G72" s="140"/>
      <c r="H72" s="141"/>
      <c r="I72" s="142"/>
      <c r="J72" s="143"/>
      <c r="K72" s="144"/>
      <c r="L72" s="141"/>
      <c r="M72" s="142"/>
      <c r="N72" s="145"/>
      <c r="O72" s="140"/>
      <c r="P72" s="143"/>
      <c r="Q72" s="140"/>
      <c r="R72" s="143"/>
      <c r="S72" s="140"/>
      <c r="T72" s="143"/>
      <c r="U72" s="153"/>
      <c r="V72" s="153"/>
      <c r="W72" s="142"/>
      <c r="X72" s="145"/>
      <c r="Y72" s="140"/>
      <c r="Z72" s="143"/>
      <c r="AA72" s="140"/>
      <c r="AB72" s="141"/>
      <c r="AC72" s="175" t="s">
        <v>222</v>
      </c>
    </row>
    <row r="73" spans="1:29" x14ac:dyDescent="0.3">
      <c r="A73" s="174"/>
      <c r="B73" s="163">
        <v>1</v>
      </c>
      <c r="C73" s="164"/>
      <c r="D73" s="139" t="s">
        <v>208</v>
      </c>
      <c r="E73" s="447"/>
      <c r="F73" s="447"/>
      <c r="G73" s="140"/>
      <c r="H73" s="141"/>
      <c r="I73" s="142"/>
      <c r="J73" s="143"/>
      <c r="K73" s="140"/>
      <c r="L73" s="141"/>
      <c r="M73" s="142"/>
      <c r="N73" s="145"/>
      <c r="O73" s="140"/>
      <c r="P73" s="143"/>
      <c r="Q73" s="140"/>
      <c r="R73" s="143"/>
      <c r="S73" s="140"/>
      <c r="T73" s="143"/>
      <c r="U73" s="153"/>
      <c r="V73" s="153"/>
      <c r="W73" s="142"/>
      <c r="X73" s="143"/>
      <c r="Y73" s="140"/>
      <c r="Z73" s="143"/>
      <c r="AA73" s="140"/>
      <c r="AB73" s="141"/>
      <c r="AC73" s="178" t="s">
        <v>223</v>
      </c>
    </row>
    <row r="74" spans="1:29" x14ac:dyDescent="0.3">
      <c r="A74" s="176"/>
      <c r="B74" s="167"/>
      <c r="C74" s="168"/>
      <c r="D74" s="146" t="s">
        <v>203</v>
      </c>
      <c r="E74" s="448"/>
      <c r="F74" s="448"/>
      <c r="G74" s="147"/>
      <c r="H74" s="169"/>
      <c r="I74" s="149"/>
      <c r="J74" s="152"/>
      <c r="K74" s="147"/>
      <c r="L74" s="169"/>
      <c r="M74" s="151"/>
      <c r="N74" s="152"/>
      <c r="O74" s="147"/>
      <c r="P74" s="150"/>
      <c r="Q74" s="147"/>
      <c r="R74" s="152"/>
      <c r="S74" s="147"/>
      <c r="T74" s="152"/>
      <c r="U74" s="154"/>
      <c r="V74" s="154"/>
      <c r="W74" s="149"/>
      <c r="X74" s="152"/>
      <c r="Y74" s="147"/>
      <c r="Z74" s="152"/>
      <c r="AA74" s="147"/>
      <c r="AB74" s="148"/>
      <c r="AC74" s="177" t="s">
        <v>236</v>
      </c>
    </row>
    <row r="75" spans="1:29" x14ac:dyDescent="0.3">
      <c r="A75" s="180" t="str">
        <f>단위내역서!B27</f>
        <v>HD-SDI FHD Cable</v>
      </c>
      <c r="B75" s="165"/>
      <c r="C75" s="166" t="s">
        <v>82</v>
      </c>
      <c r="D75" s="155" t="s">
        <v>205</v>
      </c>
      <c r="E75" s="446">
        <f>단위내역서!E27</f>
        <v>0</v>
      </c>
      <c r="F75" s="446"/>
      <c r="G75" s="156"/>
      <c r="H75" s="157"/>
      <c r="I75" s="158"/>
      <c r="J75" s="159"/>
      <c r="K75" s="156"/>
      <c r="L75" s="157"/>
      <c r="M75" s="161"/>
      <c r="N75" s="162"/>
      <c r="O75" s="156"/>
      <c r="P75" s="159"/>
      <c r="Q75" s="156"/>
      <c r="R75" s="159"/>
      <c r="S75" s="156"/>
      <c r="T75" s="159"/>
      <c r="U75" s="160"/>
      <c r="V75" s="160"/>
      <c r="W75" s="158"/>
      <c r="X75" s="159"/>
      <c r="Y75" s="156"/>
      <c r="Z75" s="159"/>
      <c r="AA75" s="156"/>
      <c r="AB75" s="157"/>
      <c r="AC75" s="173" t="s">
        <v>237</v>
      </c>
    </row>
    <row r="76" spans="1:29" x14ac:dyDescent="0.3">
      <c r="A76" s="174" t="s">
        <v>219</v>
      </c>
      <c r="B76" s="163">
        <v>0.1</v>
      </c>
      <c r="C76" s="164"/>
      <c r="D76" s="139" t="s">
        <v>206</v>
      </c>
      <c r="E76" s="447"/>
      <c r="F76" s="447"/>
      <c r="G76" s="140"/>
      <c r="H76" s="141"/>
      <c r="I76" s="142"/>
      <c r="J76" s="143"/>
      <c r="K76" s="144"/>
      <c r="L76" s="141"/>
      <c r="M76" s="142"/>
      <c r="N76" s="145"/>
      <c r="O76" s="140"/>
      <c r="P76" s="143"/>
      <c r="Q76" s="140"/>
      <c r="R76" s="143"/>
      <c r="S76" s="140"/>
      <c r="T76" s="143"/>
      <c r="U76" s="153"/>
      <c r="V76" s="153"/>
      <c r="W76" s="142"/>
      <c r="X76" s="145"/>
      <c r="Y76" s="140"/>
      <c r="Z76" s="143"/>
      <c r="AA76" s="140"/>
      <c r="AB76" s="141"/>
      <c r="AC76" s="175" t="s">
        <v>238</v>
      </c>
    </row>
    <row r="77" spans="1:29" x14ac:dyDescent="0.3">
      <c r="A77" s="174"/>
      <c r="B77" s="163">
        <v>1</v>
      </c>
      <c r="C77" s="164"/>
      <c r="D77" s="139" t="s">
        <v>208</v>
      </c>
      <c r="E77" s="447"/>
      <c r="F77" s="447"/>
      <c r="G77" s="140"/>
      <c r="H77" s="141"/>
      <c r="I77" s="142"/>
      <c r="J77" s="143"/>
      <c r="K77" s="140"/>
      <c r="L77" s="141"/>
      <c r="M77" s="142"/>
      <c r="N77" s="145"/>
      <c r="O77" s="140"/>
      <c r="P77" s="143"/>
      <c r="Q77" s="140"/>
      <c r="R77" s="143"/>
      <c r="S77" s="140"/>
      <c r="T77" s="143"/>
      <c r="U77" s="153"/>
      <c r="V77" s="153"/>
      <c r="W77" s="142"/>
      <c r="X77" s="143"/>
      <c r="Y77" s="140"/>
      <c r="Z77" s="143"/>
      <c r="AA77" s="140"/>
      <c r="AB77" s="141"/>
      <c r="AC77" s="178" t="s">
        <v>239</v>
      </c>
    </row>
    <row r="78" spans="1:29" x14ac:dyDescent="0.3">
      <c r="A78" s="176"/>
      <c r="B78" s="167"/>
      <c r="C78" s="168"/>
      <c r="D78" s="146" t="s">
        <v>203</v>
      </c>
      <c r="E78" s="448"/>
      <c r="F78" s="448"/>
      <c r="G78" s="147"/>
      <c r="H78" s="169"/>
      <c r="I78" s="149"/>
      <c r="J78" s="152"/>
      <c r="K78" s="147"/>
      <c r="L78" s="169"/>
      <c r="M78" s="151"/>
      <c r="N78" s="152"/>
      <c r="O78" s="147"/>
      <c r="P78" s="150"/>
      <c r="Q78" s="147"/>
      <c r="R78" s="152"/>
      <c r="S78" s="147"/>
      <c r="T78" s="152"/>
      <c r="U78" s="154"/>
      <c r="V78" s="154"/>
      <c r="W78" s="149"/>
      <c r="X78" s="152"/>
      <c r="Y78" s="147"/>
      <c r="Z78" s="152"/>
      <c r="AA78" s="147"/>
      <c r="AB78" s="148"/>
      <c r="AC78" s="177" t="s">
        <v>245</v>
      </c>
    </row>
    <row r="79" spans="1:29" x14ac:dyDescent="0.3">
      <c r="A79" s="180" t="str">
        <f>단위내역서!B28</f>
        <v>STP Ethernet Cable</v>
      </c>
      <c r="B79" s="165"/>
      <c r="C79" s="166" t="s">
        <v>82</v>
      </c>
      <c r="D79" s="155" t="s">
        <v>205</v>
      </c>
      <c r="E79" s="446">
        <f>단위내역서!E28</f>
        <v>0</v>
      </c>
      <c r="F79" s="446"/>
      <c r="G79" s="156"/>
      <c r="H79" s="157"/>
      <c r="I79" s="158"/>
      <c r="J79" s="159"/>
      <c r="K79" s="156"/>
      <c r="L79" s="157"/>
      <c r="M79" s="161"/>
      <c r="N79" s="162"/>
      <c r="O79" s="156"/>
      <c r="P79" s="159"/>
      <c r="Q79" s="156"/>
      <c r="R79" s="159"/>
      <c r="S79" s="156"/>
      <c r="T79" s="159"/>
      <c r="U79" s="160"/>
      <c r="V79" s="160"/>
      <c r="W79" s="158"/>
      <c r="X79" s="159"/>
      <c r="Y79" s="156"/>
      <c r="Z79" s="159"/>
      <c r="AA79" s="156"/>
      <c r="AB79" s="157"/>
      <c r="AC79" s="173" t="s">
        <v>241</v>
      </c>
    </row>
    <row r="80" spans="1:29" x14ac:dyDescent="0.3">
      <c r="A80" s="174" t="s">
        <v>219</v>
      </c>
      <c r="B80" s="163">
        <v>0.1</v>
      </c>
      <c r="C80" s="164"/>
      <c r="D80" s="139" t="s">
        <v>206</v>
      </c>
      <c r="E80" s="447"/>
      <c r="F80" s="447"/>
      <c r="G80" s="140"/>
      <c r="H80" s="141"/>
      <c r="I80" s="142"/>
      <c r="J80" s="143"/>
      <c r="K80" s="144"/>
      <c r="L80" s="141"/>
      <c r="M80" s="142"/>
      <c r="N80" s="145"/>
      <c r="O80" s="140"/>
      <c r="P80" s="143"/>
      <c r="Q80" s="140"/>
      <c r="R80" s="143"/>
      <c r="S80" s="140"/>
      <c r="T80" s="143"/>
      <c r="U80" s="153"/>
      <c r="V80" s="153"/>
      <c r="W80" s="142"/>
      <c r="X80" s="145"/>
      <c r="Y80" s="140"/>
      <c r="Z80" s="143"/>
      <c r="AA80" s="140"/>
      <c r="AB80" s="141"/>
      <c r="AC80" s="175" t="s">
        <v>242</v>
      </c>
    </row>
    <row r="81" spans="1:29" x14ac:dyDescent="0.3">
      <c r="A81" s="174"/>
      <c r="B81" s="163">
        <v>1</v>
      </c>
      <c r="C81" s="164"/>
      <c r="D81" s="139" t="s">
        <v>208</v>
      </c>
      <c r="E81" s="447"/>
      <c r="F81" s="447"/>
      <c r="G81" s="140"/>
      <c r="H81" s="141"/>
      <c r="I81" s="142"/>
      <c r="J81" s="143"/>
      <c r="K81" s="140"/>
      <c r="L81" s="141"/>
      <c r="M81" s="142"/>
      <c r="N81" s="145"/>
      <c r="O81" s="140"/>
      <c r="P81" s="143"/>
      <c r="Q81" s="140"/>
      <c r="R81" s="143"/>
      <c r="S81" s="140"/>
      <c r="T81" s="143"/>
      <c r="U81" s="153"/>
      <c r="V81" s="153"/>
      <c r="W81" s="142"/>
      <c r="X81" s="143"/>
      <c r="Y81" s="140"/>
      <c r="Z81" s="143"/>
      <c r="AA81" s="140"/>
      <c r="AB81" s="141"/>
      <c r="AC81" s="178" t="s">
        <v>243</v>
      </c>
    </row>
    <row r="82" spans="1:29" x14ac:dyDescent="0.3">
      <c r="A82" s="176"/>
      <c r="B82" s="167"/>
      <c r="C82" s="168"/>
      <c r="D82" s="146" t="s">
        <v>203</v>
      </c>
      <c r="E82" s="448"/>
      <c r="F82" s="448"/>
      <c r="G82" s="147"/>
      <c r="H82" s="169"/>
      <c r="I82" s="149"/>
      <c r="J82" s="152"/>
      <c r="K82" s="147"/>
      <c r="L82" s="169"/>
      <c r="M82" s="151"/>
      <c r="N82" s="152"/>
      <c r="O82" s="147"/>
      <c r="P82" s="150"/>
      <c r="Q82" s="147"/>
      <c r="R82" s="152"/>
      <c r="S82" s="147"/>
      <c r="T82" s="152"/>
      <c r="U82" s="154"/>
      <c r="V82" s="154"/>
      <c r="W82" s="149"/>
      <c r="X82" s="152"/>
      <c r="Y82" s="147"/>
      <c r="Z82" s="152"/>
      <c r="AA82" s="147"/>
      <c r="AB82" s="148"/>
      <c r="AC82" s="177" t="s">
        <v>244</v>
      </c>
    </row>
    <row r="83" spans="1:29" x14ac:dyDescent="0.3">
      <c r="A83" s="180" t="str">
        <f>단위내역서!B29</f>
        <v>Power Cable</v>
      </c>
      <c r="B83" s="165"/>
      <c r="C83" s="166" t="s">
        <v>82</v>
      </c>
      <c r="D83" s="155" t="s">
        <v>205</v>
      </c>
      <c r="E83" s="446">
        <f>단위내역서!E29</f>
        <v>0</v>
      </c>
      <c r="F83" s="446"/>
      <c r="G83" s="156"/>
      <c r="H83" s="157"/>
      <c r="I83" s="158"/>
      <c r="J83" s="159"/>
      <c r="K83" s="156"/>
      <c r="L83" s="157"/>
      <c r="M83" s="161"/>
      <c r="N83" s="162"/>
      <c r="O83" s="156"/>
      <c r="P83" s="159"/>
      <c r="Q83" s="156"/>
      <c r="R83" s="159"/>
      <c r="S83" s="156"/>
      <c r="T83" s="159"/>
      <c r="U83" s="160"/>
      <c r="V83" s="160"/>
      <c r="W83" s="158"/>
      <c r="X83" s="159"/>
      <c r="Y83" s="156"/>
      <c r="Z83" s="159"/>
      <c r="AA83" s="156"/>
      <c r="AB83" s="157"/>
      <c r="AC83" s="173" t="s">
        <v>218</v>
      </c>
    </row>
    <row r="84" spans="1:29" x14ac:dyDescent="0.3">
      <c r="A84" s="174" t="s">
        <v>219</v>
      </c>
      <c r="B84" s="163">
        <v>0.1</v>
      </c>
      <c r="C84" s="164"/>
      <c r="D84" s="139" t="s">
        <v>206</v>
      </c>
      <c r="E84" s="447"/>
      <c r="F84" s="447"/>
      <c r="G84" s="140"/>
      <c r="H84" s="141"/>
      <c r="I84" s="142"/>
      <c r="J84" s="143"/>
      <c r="K84" s="144"/>
      <c r="L84" s="141"/>
      <c r="M84" s="142"/>
      <c r="N84" s="145"/>
      <c r="O84" s="140"/>
      <c r="P84" s="143"/>
      <c r="Q84" s="140"/>
      <c r="R84" s="143"/>
      <c r="S84" s="140"/>
      <c r="T84" s="143"/>
      <c r="U84" s="153"/>
      <c r="V84" s="153"/>
      <c r="W84" s="142"/>
      <c r="X84" s="145"/>
      <c r="Y84" s="140"/>
      <c r="Z84" s="143"/>
      <c r="AA84" s="140"/>
      <c r="AB84" s="141"/>
      <c r="AC84" s="175" t="s">
        <v>220</v>
      </c>
    </row>
    <row r="85" spans="1:29" x14ac:dyDescent="0.3">
      <c r="A85" s="174"/>
      <c r="B85" s="163">
        <v>1</v>
      </c>
      <c r="C85" s="164"/>
      <c r="D85" s="139" t="s">
        <v>208</v>
      </c>
      <c r="E85" s="447"/>
      <c r="F85" s="447"/>
      <c r="G85" s="140"/>
      <c r="H85" s="141"/>
      <c r="I85" s="142"/>
      <c r="J85" s="143"/>
      <c r="K85" s="140"/>
      <c r="L85" s="141"/>
      <c r="M85" s="142"/>
      <c r="N85" s="145"/>
      <c r="O85" s="140"/>
      <c r="P85" s="143"/>
      <c r="Q85" s="140"/>
      <c r="R85" s="143"/>
      <c r="S85" s="140"/>
      <c r="T85" s="143"/>
      <c r="U85" s="153"/>
      <c r="V85" s="153"/>
      <c r="W85" s="142"/>
      <c r="X85" s="143"/>
      <c r="Y85" s="140"/>
      <c r="Z85" s="143"/>
      <c r="AA85" s="140"/>
      <c r="AB85" s="141"/>
      <c r="AC85" s="178" t="s">
        <v>246</v>
      </c>
    </row>
    <row r="86" spans="1:29" x14ac:dyDescent="0.3">
      <c r="A86" s="176"/>
      <c r="B86" s="167"/>
      <c r="C86" s="168"/>
      <c r="D86" s="146" t="s">
        <v>203</v>
      </c>
      <c r="E86" s="448"/>
      <c r="F86" s="448"/>
      <c r="G86" s="147"/>
      <c r="H86" s="169"/>
      <c r="I86" s="149"/>
      <c r="J86" s="152"/>
      <c r="K86" s="147"/>
      <c r="L86" s="169"/>
      <c r="M86" s="151"/>
      <c r="N86" s="152"/>
      <c r="O86" s="147"/>
      <c r="P86" s="150"/>
      <c r="Q86" s="147"/>
      <c r="R86" s="152"/>
      <c r="S86" s="147"/>
      <c r="T86" s="152"/>
      <c r="U86" s="154"/>
      <c r="V86" s="154"/>
      <c r="W86" s="149"/>
      <c r="X86" s="152"/>
      <c r="Y86" s="147"/>
      <c r="Z86" s="152"/>
      <c r="AA86" s="147"/>
      <c r="AB86" s="148"/>
      <c r="AC86" s="177" t="s">
        <v>247</v>
      </c>
    </row>
    <row r="87" spans="1:29" x14ac:dyDescent="0.3">
      <c r="A87" s="180" t="str">
        <f>단위내역서!B30</f>
        <v>Optical Cable #1</v>
      </c>
      <c r="B87" s="165"/>
      <c r="C87" s="166" t="s">
        <v>82</v>
      </c>
      <c r="D87" s="155" t="s">
        <v>205</v>
      </c>
      <c r="E87" s="446">
        <f>단위내역서!E30</f>
        <v>0</v>
      </c>
      <c r="F87" s="446"/>
      <c r="G87" s="156"/>
      <c r="H87" s="157"/>
      <c r="I87" s="158"/>
      <c r="J87" s="159"/>
      <c r="K87" s="156"/>
      <c r="L87" s="157"/>
      <c r="M87" s="161"/>
      <c r="N87" s="162"/>
      <c r="O87" s="156"/>
      <c r="P87" s="159"/>
      <c r="Q87" s="156"/>
      <c r="R87" s="159"/>
      <c r="S87" s="156"/>
      <c r="T87" s="159"/>
      <c r="U87" s="160"/>
      <c r="V87" s="159"/>
      <c r="W87" s="158"/>
      <c r="X87" s="159"/>
      <c r="Y87" s="156"/>
      <c r="Z87" s="159"/>
      <c r="AA87" s="156"/>
      <c r="AB87" s="159"/>
      <c r="AC87" s="173" t="s">
        <v>248</v>
      </c>
    </row>
    <row r="88" spans="1:29" x14ac:dyDescent="0.3">
      <c r="A88" s="174" t="s">
        <v>250</v>
      </c>
      <c r="B88" s="163">
        <v>0.01</v>
      </c>
      <c r="C88" s="164"/>
      <c r="D88" s="139" t="s">
        <v>206</v>
      </c>
      <c r="E88" s="447"/>
      <c r="F88" s="447"/>
      <c r="G88" s="140"/>
      <c r="H88" s="141"/>
      <c r="I88" s="142"/>
      <c r="J88" s="143"/>
      <c r="K88" s="144"/>
      <c r="L88" s="141"/>
      <c r="M88" s="142"/>
      <c r="N88" s="145"/>
      <c r="O88" s="140"/>
      <c r="P88" s="143"/>
      <c r="Q88" s="140"/>
      <c r="R88" s="143"/>
      <c r="S88" s="140"/>
      <c r="T88" s="143"/>
      <c r="U88" s="153"/>
      <c r="V88" s="153"/>
      <c r="W88" s="142"/>
      <c r="X88" s="145"/>
      <c r="Y88" s="140"/>
      <c r="Z88" s="143"/>
      <c r="AA88" s="140"/>
      <c r="AB88" s="141"/>
      <c r="AC88" s="175" t="s">
        <v>249</v>
      </c>
    </row>
    <row r="89" spans="1:29" x14ac:dyDescent="0.3">
      <c r="A89" s="174"/>
      <c r="B89" s="163">
        <v>1</v>
      </c>
      <c r="C89" s="164"/>
      <c r="D89" s="139" t="s">
        <v>208</v>
      </c>
      <c r="E89" s="447"/>
      <c r="F89" s="447"/>
      <c r="G89" s="140"/>
      <c r="H89" s="141"/>
      <c r="I89" s="142"/>
      <c r="J89" s="143"/>
      <c r="K89" s="140"/>
      <c r="L89" s="141"/>
      <c r="M89" s="142"/>
      <c r="N89" s="145"/>
      <c r="O89" s="140"/>
      <c r="P89" s="143"/>
      <c r="Q89" s="140"/>
      <c r="R89" s="143"/>
      <c r="S89" s="140"/>
      <c r="T89" s="143"/>
      <c r="U89" s="153"/>
      <c r="V89" s="153"/>
      <c r="W89" s="142"/>
      <c r="X89" s="143"/>
      <c r="Y89" s="140"/>
      <c r="Z89" s="143"/>
      <c r="AA89" s="140"/>
      <c r="AB89" s="141"/>
      <c r="AC89" s="178" t="s">
        <v>251</v>
      </c>
    </row>
    <row r="90" spans="1:29" x14ac:dyDescent="0.3">
      <c r="A90" s="176"/>
      <c r="B90" s="167"/>
      <c r="C90" s="168"/>
      <c r="D90" s="146" t="s">
        <v>203</v>
      </c>
      <c r="E90" s="448"/>
      <c r="F90" s="448"/>
      <c r="G90" s="147"/>
      <c r="H90" s="169"/>
      <c r="I90" s="149"/>
      <c r="J90" s="152"/>
      <c r="K90" s="147"/>
      <c r="L90" s="169"/>
      <c r="M90" s="151"/>
      <c r="N90" s="152"/>
      <c r="O90" s="147"/>
      <c r="P90" s="150"/>
      <c r="Q90" s="147"/>
      <c r="R90" s="152"/>
      <c r="S90" s="147"/>
      <c r="T90" s="152"/>
      <c r="U90" s="154"/>
      <c r="V90" s="154"/>
      <c r="W90" s="149"/>
      <c r="X90" s="152"/>
      <c r="Y90" s="147"/>
      <c r="Z90" s="152"/>
      <c r="AA90" s="147"/>
      <c r="AB90" s="148"/>
      <c r="AC90" s="177" t="s">
        <v>274</v>
      </c>
    </row>
    <row r="91" spans="1:29" x14ac:dyDescent="0.3">
      <c r="A91" s="180" t="str">
        <f>단위내역서!B31</f>
        <v>Optical Cable #2</v>
      </c>
      <c r="B91" s="165"/>
      <c r="C91" s="166" t="s">
        <v>82</v>
      </c>
      <c r="D91" s="155" t="s">
        <v>205</v>
      </c>
      <c r="E91" s="446">
        <f>단위내역서!E31</f>
        <v>0</v>
      </c>
      <c r="F91" s="446"/>
      <c r="G91" s="156"/>
      <c r="H91" s="157"/>
      <c r="I91" s="158"/>
      <c r="J91" s="159"/>
      <c r="K91" s="156"/>
      <c r="L91" s="157"/>
      <c r="M91" s="161"/>
      <c r="N91" s="162"/>
      <c r="O91" s="156"/>
      <c r="P91" s="159"/>
      <c r="Q91" s="156"/>
      <c r="R91" s="159"/>
      <c r="S91" s="156"/>
      <c r="T91" s="159"/>
      <c r="U91" s="160"/>
      <c r="V91" s="159"/>
      <c r="W91" s="158"/>
      <c r="X91" s="159"/>
      <c r="Y91" s="156"/>
      <c r="Z91" s="159"/>
      <c r="AA91" s="156"/>
      <c r="AB91" s="159"/>
      <c r="AC91" s="173" t="s">
        <v>248</v>
      </c>
    </row>
    <row r="92" spans="1:29" x14ac:dyDescent="0.3">
      <c r="A92" s="174" t="s">
        <v>250</v>
      </c>
      <c r="B92" s="163">
        <v>0.01</v>
      </c>
      <c r="C92" s="164"/>
      <c r="D92" s="139" t="s">
        <v>206</v>
      </c>
      <c r="E92" s="447"/>
      <c r="F92" s="447"/>
      <c r="G92" s="140"/>
      <c r="H92" s="141"/>
      <c r="I92" s="142"/>
      <c r="J92" s="143"/>
      <c r="K92" s="144"/>
      <c r="L92" s="141"/>
      <c r="M92" s="142"/>
      <c r="N92" s="145"/>
      <c r="O92" s="140"/>
      <c r="P92" s="143"/>
      <c r="Q92" s="140"/>
      <c r="R92" s="143"/>
      <c r="S92" s="140"/>
      <c r="T92" s="143"/>
      <c r="U92" s="153"/>
      <c r="V92" s="153"/>
      <c r="W92" s="142"/>
      <c r="X92" s="145"/>
      <c r="Y92" s="140"/>
      <c r="Z92" s="143"/>
      <c r="AA92" s="140"/>
      <c r="AB92" s="141"/>
      <c r="AC92" s="175" t="s">
        <v>249</v>
      </c>
    </row>
    <row r="93" spans="1:29" x14ac:dyDescent="0.3">
      <c r="A93" s="174"/>
      <c r="B93" s="163">
        <v>1</v>
      </c>
      <c r="C93" s="164"/>
      <c r="D93" s="139" t="s">
        <v>208</v>
      </c>
      <c r="E93" s="447"/>
      <c r="F93" s="447"/>
      <c r="G93" s="140"/>
      <c r="H93" s="141"/>
      <c r="I93" s="142"/>
      <c r="J93" s="143"/>
      <c r="K93" s="140"/>
      <c r="L93" s="141"/>
      <c r="M93" s="142"/>
      <c r="N93" s="145"/>
      <c r="O93" s="140"/>
      <c r="P93" s="143"/>
      <c r="Q93" s="140"/>
      <c r="R93" s="143"/>
      <c r="S93" s="140"/>
      <c r="T93" s="143"/>
      <c r="U93" s="153"/>
      <c r="V93" s="153"/>
      <c r="W93" s="142"/>
      <c r="X93" s="143"/>
      <c r="Y93" s="140"/>
      <c r="Z93" s="143"/>
      <c r="AA93" s="140"/>
      <c r="AB93" s="141"/>
      <c r="AC93" s="178" t="s">
        <v>251</v>
      </c>
    </row>
    <row r="94" spans="1:29" x14ac:dyDescent="0.3">
      <c r="A94" s="176"/>
      <c r="B94" s="167"/>
      <c r="C94" s="168"/>
      <c r="D94" s="146" t="s">
        <v>203</v>
      </c>
      <c r="E94" s="448"/>
      <c r="F94" s="448"/>
      <c r="G94" s="147"/>
      <c r="H94" s="169"/>
      <c r="I94" s="149"/>
      <c r="J94" s="152"/>
      <c r="K94" s="147"/>
      <c r="L94" s="169"/>
      <c r="M94" s="151"/>
      <c r="N94" s="152"/>
      <c r="O94" s="147"/>
      <c r="P94" s="150"/>
      <c r="Q94" s="147"/>
      <c r="R94" s="152"/>
      <c r="S94" s="147"/>
      <c r="T94" s="152"/>
      <c r="U94" s="154"/>
      <c r="V94" s="154"/>
      <c r="W94" s="149"/>
      <c r="X94" s="152"/>
      <c r="Y94" s="147"/>
      <c r="Z94" s="152"/>
      <c r="AA94" s="147"/>
      <c r="AB94" s="148"/>
      <c r="AC94" s="177" t="s">
        <v>274</v>
      </c>
    </row>
    <row r="95" spans="1:29" x14ac:dyDescent="0.3">
      <c r="A95" s="180" t="str">
        <f>단위내역서!B32</f>
        <v>Conduit</v>
      </c>
      <c r="B95" s="165"/>
      <c r="C95" s="166" t="s">
        <v>82</v>
      </c>
      <c r="D95" s="155" t="s">
        <v>205</v>
      </c>
      <c r="E95" s="443">
        <f>단위내역서!E32</f>
        <v>0</v>
      </c>
      <c r="F95" s="446"/>
      <c r="G95" s="156"/>
      <c r="H95" s="157"/>
      <c r="I95" s="158"/>
      <c r="J95" s="159"/>
      <c r="K95" s="156"/>
      <c r="L95" s="157"/>
      <c r="M95" s="158"/>
      <c r="N95" s="159"/>
      <c r="O95" s="156"/>
      <c r="P95" s="159"/>
      <c r="Q95" s="156"/>
      <c r="R95" s="159"/>
      <c r="S95" s="156"/>
      <c r="T95" s="159"/>
      <c r="U95" s="160"/>
      <c r="V95" s="160"/>
      <c r="W95" s="161"/>
      <c r="X95" s="159"/>
      <c r="Y95" s="156"/>
      <c r="Z95" s="159"/>
      <c r="AA95" s="156"/>
      <c r="AB95" s="157"/>
      <c r="AC95" s="173" t="s">
        <v>226</v>
      </c>
    </row>
    <row r="96" spans="1:29" x14ac:dyDescent="0.3">
      <c r="A96" s="174" t="s">
        <v>219</v>
      </c>
      <c r="B96" s="163">
        <v>0.1</v>
      </c>
      <c r="C96" s="164"/>
      <c r="D96" s="139" t="s">
        <v>206</v>
      </c>
      <c r="E96" s="444"/>
      <c r="F96" s="447"/>
      <c r="G96" s="140"/>
      <c r="H96" s="141"/>
      <c r="I96" s="142"/>
      <c r="J96" s="143"/>
      <c r="K96" s="144"/>
      <c r="L96" s="141"/>
      <c r="M96" s="142"/>
      <c r="N96" s="143"/>
      <c r="O96" s="140"/>
      <c r="P96" s="143"/>
      <c r="Q96" s="140"/>
      <c r="R96" s="143"/>
      <c r="S96" s="140"/>
      <c r="T96" s="143"/>
      <c r="U96" s="153"/>
      <c r="V96" s="153"/>
      <c r="W96" s="142"/>
      <c r="X96" s="143"/>
      <c r="Y96" s="140"/>
      <c r="Z96" s="143"/>
      <c r="AA96" s="140"/>
      <c r="AB96" s="141"/>
      <c r="AC96" s="175" t="s">
        <v>227</v>
      </c>
    </row>
    <row r="97" spans="1:29" x14ac:dyDescent="0.3">
      <c r="A97" s="174"/>
      <c r="B97" s="163">
        <v>1</v>
      </c>
      <c r="C97" s="164"/>
      <c r="D97" s="139" t="s">
        <v>208</v>
      </c>
      <c r="E97" s="444"/>
      <c r="F97" s="447"/>
      <c r="G97" s="140"/>
      <c r="H97" s="141"/>
      <c r="I97" s="142"/>
      <c r="J97" s="143"/>
      <c r="K97" s="140"/>
      <c r="L97" s="141"/>
      <c r="M97" s="142"/>
      <c r="N97" s="145"/>
      <c r="O97" s="140"/>
      <c r="P97" s="143"/>
      <c r="Q97" s="140"/>
      <c r="R97" s="143"/>
      <c r="S97" s="140"/>
      <c r="T97" s="143"/>
      <c r="U97" s="153"/>
      <c r="V97" s="153"/>
      <c r="W97" s="142"/>
      <c r="X97" s="143"/>
      <c r="Y97" s="140"/>
      <c r="Z97" s="143"/>
      <c r="AA97" s="140"/>
      <c r="AB97" s="141"/>
      <c r="AC97" s="178" t="s">
        <v>228</v>
      </c>
    </row>
    <row r="98" spans="1:29" x14ac:dyDescent="0.3">
      <c r="A98" s="176"/>
      <c r="B98" s="167"/>
      <c r="C98" s="168"/>
      <c r="D98" s="146" t="s">
        <v>203</v>
      </c>
      <c r="E98" s="445"/>
      <c r="F98" s="448"/>
      <c r="G98" s="147"/>
      <c r="H98" s="169"/>
      <c r="I98" s="149"/>
      <c r="J98" s="152"/>
      <c r="K98" s="147"/>
      <c r="L98" s="169"/>
      <c r="M98" s="151"/>
      <c r="N98" s="152"/>
      <c r="O98" s="147"/>
      <c r="P98" s="150"/>
      <c r="Q98" s="147"/>
      <c r="R98" s="152"/>
      <c r="S98" s="147"/>
      <c r="T98" s="152"/>
      <c r="U98" s="154"/>
      <c r="V98" s="154"/>
      <c r="W98" s="149"/>
      <c r="X98" s="152"/>
      <c r="Y98" s="147"/>
      <c r="Z98" s="152"/>
      <c r="AA98" s="147"/>
      <c r="AB98" s="148"/>
      <c r="AC98" s="177" t="s">
        <v>257</v>
      </c>
    </row>
    <row r="99" spans="1:29" x14ac:dyDescent="0.3">
      <c r="A99" s="180" t="str">
        <f>단위내역서!B33</f>
        <v>Power Conditioner</v>
      </c>
      <c r="B99" s="165"/>
      <c r="C99" s="166" t="s">
        <v>25</v>
      </c>
      <c r="D99" s="155" t="s">
        <v>205</v>
      </c>
      <c r="E99" s="446">
        <f>단위내역서!E33</f>
        <v>3</v>
      </c>
      <c r="F99" s="446"/>
      <c r="G99" s="156"/>
      <c r="H99" s="157"/>
      <c r="I99" s="158"/>
      <c r="J99" s="159"/>
      <c r="K99" s="156"/>
      <c r="L99" s="157"/>
      <c r="M99" s="158"/>
      <c r="N99" s="159"/>
      <c r="O99" s="156"/>
      <c r="P99" s="159"/>
      <c r="Q99" s="156"/>
      <c r="R99" s="159"/>
      <c r="S99" s="156"/>
      <c r="T99" s="159"/>
      <c r="U99" s="160"/>
      <c r="V99" s="160"/>
      <c r="W99" s="161"/>
      <c r="X99" s="162"/>
      <c r="Y99" s="156"/>
      <c r="Z99" s="159"/>
      <c r="AA99" s="156"/>
      <c r="AB99" s="157"/>
      <c r="AC99" s="173" t="s">
        <v>195</v>
      </c>
    </row>
    <row r="100" spans="1:29" x14ac:dyDescent="0.3">
      <c r="A100" s="174"/>
      <c r="B100" s="163">
        <v>1</v>
      </c>
      <c r="C100" s="164"/>
      <c r="D100" s="139" t="s">
        <v>206</v>
      </c>
      <c r="E100" s="447"/>
      <c r="F100" s="447"/>
      <c r="G100" s="140"/>
      <c r="H100" s="141"/>
      <c r="I100" s="142"/>
      <c r="J100" s="143"/>
      <c r="K100" s="144"/>
      <c r="L100" s="141"/>
      <c r="M100" s="142"/>
      <c r="N100" s="143"/>
      <c r="O100" s="140"/>
      <c r="P100" s="143"/>
      <c r="Q100" s="140"/>
      <c r="R100" s="143"/>
      <c r="S100" s="140"/>
      <c r="T100" s="143"/>
      <c r="U100" s="153"/>
      <c r="V100" s="153"/>
      <c r="W100" s="142"/>
      <c r="X100" s="145"/>
      <c r="Y100" s="140"/>
      <c r="Z100" s="143"/>
      <c r="AA100" s="140"/>
      <c r="AB100" s="141"/>
      <c r="AC100" s="175" t="s">
        <v>209</v>
      </c>
    </row>
    <row r="101" spans="1:29" x14ac:dyDescent="0.3">
      <c r="A101" s="174"/>
      <c r="B101" s="163">
        <v>1</v>
      </c>
      <c r="C101" s="164"/>
      <c r="D101" s="139" t="s">
        <v>208</v>
      </c>
      <c r="E101" s="447"/>
      <c r="F101" s="447"/>
      <c r="G101" s="140"/>
      <c r="H101" s="141"/>
      <c r="I101" s="142"/>
      <c r="J101" s="143"/>
      <c r="K101" s="140"/>
      <c r="L101" s="141"/>
      <c r="M101" s="142"/>
      <c r="N101" s="143"/>
      <c r="O101" s="140"/>
      <c r="P101" s="143"/>
      <c r="Q101" s="140"/>
      <c r="R101" s="143"/>
      <c r="S101" s="140"/>
      <c r="T101" s="143"/>
      <c r="U101" s="153"/>
      <c r="V101" s="153"/>
      <c r="W101" s="142"/>
      <c r="X101" s="145"/>
      <c r="Y101" s="140"/>
      <c r="Z101" s="143"/>
      <c r="AA101" s="140"/>
      <c r="AB101" s="141"/>
      <c r="AC101" s="178" t="s">
        <v>210</v>
      </c>
    </row>
    <row r="102" spans="1:29" ht="15.75" customHeight="1" x14ac:dyDescent="0.3">
      <c r="A102" s="176" t="s">
        <v>202</v>
      </c>
      <c r="B102" s="167"/>
      <c r="C102" s="168"/>
      <c r="D102" s="146" t="s">
        <v>203</v>
      </c>
      <c r="E102" s="448"/>
      <c r="F102" s="448"/>
      <c r="G102" s="147"/>
      <c r="H102" s="169"/>
      <c r="I102" s="149"/>
      <c r="J102" s="150"/>
      <c r="K102" s="147"/>
      <c r="L102" s="169"/>
      <c r="M102" s="151"/>
      <c r="N102" s="152"/>
      <c r="O102" s="147"/>
      <c r="P102" s="150"/>
      <c r="Q102" s="147"/>
      <c r="R102" s="152"/>
      <c r="S102" s="147"/>
      <c r="T102" s="152"/>
      <c r="U102" s="154"/>
      <c r="V102" s="154"/>
      <c r="W102" s="149"/>
      <c r="X102" s="152"/>
      <c r="Y102" s="147"/>
      <c r="Z102" s="152"/>
      <c r="AA102" s="147"/>
      <c r="AB102" s="148"/>
      <c r="AC102" s="177" t="s">
        <v>214</v>
      </c>
    </row>
    <row r="103" spans="1:29" x14ac:dyDescent="0.3">
      <c r="A103" s="180" t="str">
        <f>단위내역서!B34</f>
        <v>Power Distribution #1</v>
      </c>
      <c r="B103" s="165"/>
      <c r="C103" s="166" t="s">
        <v>25</v>
      </c>
      <c r="D103" s="155" t="s">
        <v>205</v>
      </c>
      <c r="E103" s="446">
        <f>단위내역서!E34</f>
        <v>5</v>
      </c>
      <c r="F103" s="446"/>
      <c r="G103" s="156"/>
      <c r="H103" s="157"/>
      <c r="I103" s="158"/>
      <c r="J103" s="159"/>
      <c r="K103" s="156"/>
      <c r="L103" s="157"/>
      <c r="M103" s="158"/>
      <c r="N103" s="159"/>
      <c r="O103" s="156"/>
      <c r="P103" s="159"/>
      <c r="Q103" s="156"/>
      <c r="R103" s="159"/>
      <c r="S103" s="156"/>
      <c r="T103" s="159"/>
      <c r="U103" s="160"/>
      <c r="V103" s="160"/>
      <c r="W103" s="161"/>
      <c r="X103" s="162"/>
      <c r="Y103" s="156"/>
      <c r="Z103" s="159"/>
      <c r="AA103" s="156"/>
      <c r="AB103" s="157"/>
      <c r="AC103" s="173" t="s">
        <v>195</v>
      </c>
    </row>
    <row r="104" spans="1:29" x14ac:dyDescent="0.3">
      <c r="A104" s="174"/>
      <c r="B104" s="163">
        <v>1</v>
      </c>
      <c r="C104" s="164"/>
      <c r="D104" s="139" t="s">
        <v>206</v>
      </c>
      <c r="E104" s="447"/>
      <c r="F104" s="447"/>
      <c r="G104" s="140"/>
      <c r="H104" s="141"/>
      <c r="I104" s="142"/>
      <c r="J104" s="143"/>
      <c r="K104" s="144"/>
      <c r="L104" s="141"/>
      <c r="M104" s="142"/>
      <c r="N104" s="143"/>
      <c r="O104" s="140"/>
      <c r="P104" s="143"/>
      <c r="Q104" s="140"/>
      <c r="R104" s="143"/>
      <c r="S104" s="140"/>
      <c r="T104" s="143"/>
      <c r="U104" s="153"/>
      <c r="V104" s="153"/>
      <c r="W104" s="142"/>
      <c r="X104" s="145"/>
      <c r="Y104" s="140"/>
      <c r="Z104" s="143"/>
      <c r="AA104" s="140"/>
      <c r="AB104" s="141"/>
      <c r="AC104" s="175" t="s">
        <v>209</v>
      </c>
    </row>
    <row r="105" spans="1:29" x14ac:dyDescent="0.3">
      <c r="A105" s="174"/>
      <c r="B105" s="163">
        <v>1</v>
      </c>
      <c r="C105" s="164"/>
      <c r="D105" s="139" t="s">
        <v>208</v>
      </c>
      <c r="E105" s="447"/>
      <c r="F105" s="447"/>
      <c r="G105" s="140"/>
      <c r="H105" s="141"/>
      <c r="I105" s="142"/>
      <c r="J105" s="143"/>
      <c r="K105" s="140"/>
      <c r="L105" s="141"/>
      <c r="M105" s="142"/>
      <c r="N105" s="143"/>
      <c r="O105" s="140"/>
      <c r="P105" s="143"/>
      <c r="Q105" s="140"/>
      <c r="R105" s="143"/>
      <c r="S105" s="140"/>
      <c r="T105" s="143"/>
      <c r="U105" s="153"/>
      <c r="V105" s="153"/>
      <c r="W105" s="142"/>
      <c r="X105" s="145"/>
      <c r="Y105" s="140"/>
      <c r="Z105" s="143"/>
      <c r="AA105" s="140"/>
      <c r="AB105" s="141"/>
      <c r="AC105" s="178" t="s">
        <v>210</v>
      </c>
    </row>
    <row r="106" spans="1:29" x14ac:dyDescent="0.3">
      <c r="A106" s="176" t="s">
        <v>202</v>
      </c>
      <c r="B106" s="167"/>
      <c r="C106" s="168"/>
      <c r="D106" s="146" t="s">
        <v>203</v>
      </c>
      <c r="E106" s="448"/>
      <c r="F106" s="448"/>
      <c r="G106" s="147"/>
      <c r="H106" s="169"/>
      <c r="I106" s="149"/>
      <c r="J106" s="150"/>
      <c r="K106" s="147"/>
      <c r="L106" s="169"/>
      <c r="M106" s="151"/>
      <c r="N106" s="152"/>
      <c r="O106" s="147"/>
      <c r="P106" s="150"/>
      <c r="Q106" s="147"/>
      <c r="R106" s="152"/>
      <c r="S106" s="147"/>
      <c r="T106" s="152"/>
      <c r="U106" s="154"/>
      <c r="V106" s="154"/>
      <c r="W106" s="149"/>
      <c r="X106" s="152"/>
      <c r="Y106" s="147"/>
      <c r="Z106" s="152"/>
      <c r="AA106" s="147"/>
      <c r="AB106" s="148"/>
      <c r="AC106" s="177" t="s">
        <v>214</v>
      </c>
    </row>
    <row r="107" spans="1:29" x14ac:dyDescent="0.3">
      <c r="A107" s="180" t="str">
        <f>단위내역서!B35</f>
        <v>Power Distribution #2</v>
      </c>
      <c r="B107" s="165"/>
      <c r="C107" s="166" t="s">
        <v>25</v>
      </c>
      <c r="D107" s="155" t="s">
        <v>205</v>
      </c>
      <c r="E107" s="443">
        <f>단위내역서!E35</f>
        <v>1</v>
      </c>
      <c r="F107" s="446"/>
      <c r="G107" s="156"/>
      <c r="H107" s="157"/>
      <c r="I107" s="158"/>
      <c r="J107" s="159"/>
      <c r="K107" s="156"/>
      <c r="L107" s="157"/>
      <c r="M107" s="158"/>
      <c r="N107" s="159"/>
      <c r="O107" s="156"/>
      <c r="P107" s="159"/>
      <c r="Q107" s="156"/>
      <c r="R107" s="159"/>
      <c r="S107" s="156"/>
      <c r="T107" s="159"/>
      <c r="U107" s="160"/>
      <c r="V107" s="160"/>
      <c r="W107" s="161"/>
      <c r="X107" s="162"/>
      <c r="Y107" s="156"/>
      <c r="Z107" s="159"/>
      <c r="AA107" s="156"/>
      <c r="AB107" s="157"/>
      <c r="AC107" s="173" t="s">
        <v>195</v>
      </c>
    </row>
    <row r="108" spans="1:29" x14ac:dyDescent="0.3">
      <c r="A108" s="174"/>
      <c r="B108" s="163">
        <v>1</v>
      </c>
      <c r="C108" s="164"/>
      <c r="D108" s="139" t="s">
        <v>206</v>
      </c>
      <c r="E108" s="444"/>
      <c r="F108" s="447"/>
      <c r="G108" s="140"/>
      <c r="H108" s="141"/>
      <c r="I108" s="142"/>
      <c r="J108" s="143"/>
      <c r="K108" s="144"/>
      <c r="L108" s="141"/>
      <c r="M108" s="142"/>
      <c r="N108" s="143"/>
      <c r="O108" s="140"/>
      <c r="P108" s="143"/>
      <c r="Q108" s="140"/>
      <c r="R108" s="143"/>
      <c r="S108" s="140"/>
      <c r="T108" s="143"/>
      <c r="U108" s="153"/>
      <c r="V108" s="153"/>
      <c r="W108" s="142"/>
      <c r="X108" s="145"/>
      <c r="Y108" s="140"/>
      <c r="Z108" s="143"/>
      <c r="AA108" s="140"/>
      <c r="AB108" s="141"/>
      <c r="AC108" s="175" t="s">
        <v>209</v>
      </c>
    </row>
    <row r="109" spans="1:29" x14ac:dyDescent="0.3">
      <c r="A109" s="174"/>
      <c r="B109" s="163">
        <v>1</v>
      </c>
      <c r="C109" s="164"/>
      <c r="D109" s="139" t="s">
        <v>208</v>
      </c>
      <c r="E109" s="444"/>
      <c r="F109" s="447"/>
      <c r="G109" s="140"/>
      <c r="H109" s="141"/>
      <c r="I109" s="142"/>
      <c r="J109" s="143"/>
      <c r="K109" s="140"/>
      <c r="L109" s="141"/>
      <c r="M109" s="142"/>
      <c r="N109" s="143"/>
      <c r="O109" s="140"/>
      <c r="P109" s="143"/>
      <c r="Q109" s="140"/>
      <c r="R109" s="143"/>
      <c r="S109" s="140"/>
      <c r="T109" s="143"/>
      <c r="U109" s="153"/>
      <c r="V109" s="153"/>
      <c r="W109" s="142"/>
      <c r="X109" s="145"/>
      <c r="Y109" s="140"/>
      <c r="Z109" s="143"/>
      <c r="AA109" s="140"/>
      <c r="AB109" s="141"/>
      <c r="AC109" s="178" t="s">
        <v>210</v>
      </c>
    </row>
    <row r="110" spans="1:29" x14ac:dyDescent="0.3">
      <c r="A110" s="176" t="s">
        <v>202</v>
      </c>
      <c r="B110" s="167"/>
      <c r="C110" s="168"/>
      <c r="D110" s="146" t="s">
        <v>203</v>
      </c>
      <c r="E110" s="445"/>
      <c r="F110" s="448"/>
      <c r="G110" s="147"/>
      <c r="H110" s="169"/>
      <c r="I110" s="149"/>
      <c r="J110" s="150"/>
      <c r="K110" s="147"/>
      <c r="L110" s="169"/>
      <c r="M110" s="151"/>
      <c r="N110" s="152"/>
      <c r="O110" s="147"/>
      <c r="P110" s="150"/>
      <c r="Q110" s="147"/>
      <c r="R110" s="152"/>
      <c r="S110" s="147"/>
      <c r="T110" s="152"/>
      <c r="U110" s="154"/>
      <c r="V110" s="154"/>
      <c r="W110" s="149"/>
      <c r="X110" s="152"/>
      <c r="Y110" s="147"/>
      <c r="Z110" s="152"/>
      <c r="AA110" s="147"/>
      <c r="AB110" s="148"/>
      <c r="AC110" s="177" t="s">
        <v>214</v>
      </c>
    </row>
    <row r="111" spans="1:29" x14ac:dyDescent="0.3">
      <c r="A111" s="180" t="str">
        <f>단위내역서!B36</f>
        <v>SDI / HDMI 12G Converter</v>
      </c>
      <c r="B111" s="165"/>
      <c r="C111" s="166" t="s">
        <v>25</v>
      </c>
      <c r="D111" s="155" t="s">
        <v>205</v>
      </c>
      <c r="E111" s="443">
        <f>단위내역서!E36</f>
        <v>4</v>
      </c>
      <c r="F111" s="446"/>
      <c r="G111" s="156"/>
      <c r="H111" s="157"/>
      <c r="I111" s="158"/>
      <c r="J111" s="159"/>
      <c r="K111" s="156"/>
      <c r="L111" s="157"/>
      <c r="M111" s="158"/>
      <c r="N111" s="159"/>
      <c r="O111" s="156"/>
      <c r="P111" s="159"/>
      <c r="Q111" s="156"/>
      <c r="R111" s="159"/>
      <c r="S111" s="156"/>
      <c r="T111" s="159"/>
      <c r="U111" s="160"/>
      <c r="V111" s="160"/>
      <c r="W111" s="161"/>
      <c r="X111" s="162"/>
      <c r="Y111" s="156"/>
      <c r="Z111" s="159"/>
      <c r="AA111" s="156"/>
      <c r="AB111" s="159"/>
      <c r="AC111" s="173" t="s">
        <v>279</v>
      </c>
    </row>
    <row r="112" spans="1:29" x14ac:dyDescent="0.3">
      <c r="A112" s="174"/>
      <c r="B112" s="163">
        <v>1</v>
      </c>
      <c r="C112" s="164"/>
      <c r="D112" s="139" t="s">
        <v>206</v>
      </c>
      <c r="E112" s="444"/>
      <c r="F112" s="447"/>
      <c r="G112" s="140"/>
      <c r="H112" s="141"/>
      <c r="I112" s="142"/>
      <c r="J112" s="143"/>
      <c r="K112" s="144"/>
      <c r="L112" s="141"/>
      <c r="M112" s="142"/>
      <c r="N112" s="143"/>
      <c r="O112" s="140"/>
      <c r="P112" s="143"/>
      <c r="Q112" s="140"/>
      <c r="R112" s="143"/>
      <c r="S112" s="140"/>
      <c r="T112" s="143"/>
      <c r="U112" s="153"/>
      <c r="V112" s="153"/>
      <c r="W112" s="142"/>
      <c r="X112" s="145"/>
      <c r="Y112" s="140"/>
      <c r="Z112" s="143"/>
      <c r="AA112" s="140"/>
      <c r="AB112" s="141"/>
      <c r="AC112" s="175" t="s">
        <v>280</v>
      </c>
    </row>
    <row r="113" spans="1:29" x14ac:dyDescent="0.3">
      <c r="A113" s="174"/>
      <c r="B113" s="163">
        <v>1</v>
      </c>
      <c r="C113" s="164"/>
      <c r="D113" s="139" t="s">
        <v>208</v>
      </c>
      <c r="E113" s="444"/>
      <c r="F113" s="447"/>
      <c r="G113" s="140"/>
      <c r="H113" s="141"/>
      <c r="I113" s="142"/>
      <c r="J113" s="143"/>
      <c r="K113" s="140"/>
      <c r="L113" s="141"/>
      <c r="M113" s="142"/>
      <c r="N113" s="143"/>
      <c r="O113" s="140"/>
      <c r="P113" s="143"/>
      <c r="Q113" s="140"/>
      <c r="R113" s="143"/>
      <c r="S113" s="140"/>
      <c r="T113" s="143"/>
      <c r="U113" s="153"/>
      <c r="V113" s="153"/>
      <c r="W113" s="142"/>
      <c r="X113" s="145"/>
      <c r="Y113" s="140"/>
      <c r="Z113" s="143"/>
      <c r="AA113" s="140"/>
      <c r="AB113" s="141"/>
      <c r="AC113" s="178" t="s">
        <v>281</v>
      </c>
    </row>
    <row r="114" spans="1:29" x14ac:dyDescent="0.3">
      <c r="A114" s="176" t="s">
        <v>202</v>
      </c>
      <c r="B114" s="167"/>
      <c r="C114" s="168"/>
      <c r="D114" s="146" t="s">
        <v>203</v>
      </c>
      <c r="E114" s="445"/>
      <c r="F114" s="448"/>
      <c r="G114" s="147"/>
      <c r="H114" s="169"/>
      <c r="I114" s="149"/>
      <c r="J114" s="150"/>
      <c r="K114" s="147"/>
      <c r="L114" s="169"/>
      <c r="M114" s="151"/>
      <c r="N114" s="152"/>
      <c r="O114" s="147"/>
      <c r="P114" s="150"/>
      <c r="Q114" s="147"/>
      <c r="R114" s="152"/>
      <c r="S114" s="147"/>
      <c r="T114" s="152"/>
      <c r="U114" s="154"/>
      <c r="V114" s="154"/>
      <c r="W114" s="149"/>
      <c r="X114" s="152"/>
      <c r="Y114" s="147"/>
      <c r="Z114" s="152"/>
      <c r="AA114" s="147"/>
      <c r="AB114" s="148"/>
      <c r="AC114" s="177" t="s">
        <v>282</v>
      </c>
    </row>
    <row r="115" spans="1:29" x14ac:dyDescent="0.3">
      <c r="A115" s="180" t="str">
        <f>단위내역서!B37</f>
        <v>Optical / SDI 12G Converter</v>
      </c>
      <c r="B115" s="165"/>
      <c r="C115" s="166" t="s">
        <v>25</v>
      </c>
      <c r="D115" s="155" t="s">
        <v>205</v>
      </c>
      <c r="E115" s="443">
        <f>단위내역서!E37</f>
        <v>4</v>
      </c>
      <c r="F115" s="446"/>
      <c r="G115" s="156"/>
      <c r="H115" s="157"/>
      <c r="I115" s="158"/>
      <c r="J115" s="159"/>
      <c r="K115" s="156"/>
      <c r="L115" s="157"/>
      <c r="M115" s="158"/>
      <c r="N115" s="159"/>
      <c r="O115" s="156"/>
      <c r="P115" s="159"/>
      <c r="Q115" s="156"/>
      <c r="R115" s="159"/>
      <c r="S115" s="156"/>
      <c r="T115" s="159"/>
      <c r="U115" s="160"/>
      <c r="V115" s="160"/>
      <c r="W115" s="161"/>
      <c r="X115" s="162"/>
      <c r="Y115" s="156"/>
      <c r="Z115" s="159"/>
      <c r="AA115" s="156"/>
      <c r="AB115" s="159"/>
      <c r="AC115" s="173" t="s">
        <v>195</v>
      </c>
    </row>
    <row r="116" spans="1:29" x14ac:dyDescent="0.3">
      <c r="A116" s="174"/>
      <c r="B116" s="163">
        <v>1</v>
      </c>
      <c r="C116" s="164"/>
      <c r="D116" s="139" t="s">
        <v>206</v>
      </c>
      <c r="E116" s="444"/>
      <c r="F116" s="447"/>
      <c r="G116" s="140"/>
      <c r="H116" s="141"/>
      <c r="I116" s="142"/>
      <c r="J116" s="143"/>
      <c r="K116" s="144"/>
      <c r="L116" s="141"/>
      <c r="M116" s="142"/>
      <c r="N116" s="143"/>
      <c r="O116" s="140"/>
      <c r="P116" s="143"/>
      <c r="Q116" s="140"/>
      <c r="R116" s="143"/>
      <c r="S116" s="140"/>
      <c r="T116" s="143"/>
      <c r="U116" s="153"/>
      <c r="V116" s="153"/>
      <c r="W116" s="142"/>
      <c r="X116" s="145"/>
      <c r="Y116" s="140"/>
      <c r="Z116" s="143"/>
      <c r="AA116" s="140"/>
      <c r="AB116" s="141"/>
      <c r="AC116" s="175" t="s">
        <v>209</v>
      </c>
    </row>
    <row r="117" spans="1:29" x14ac:dyDescent="0.3">
      <c r="A117" s="174"/>
      <c r="B117" s="163">
        <v>1</v>
      </c>
      <c r="C117" s="164"/>
      <c r="D117" s="139" t="s">
        <v>208</v>
      </c>
      <c r="E117" s="444"/>
      <c r="F117" s="447"/>
      <c r="G117" s="140"/>
      <c r="H117" s="141"/>
      <c r="I117" s="142"/>
      <c r="J117" s="143"/>
      <c r="K117" s="140"/>
      <c r="L117" s="141"/>
      <c r="M117" s="142"/>
      <c r="N117" s="143"/>
      <c r="O117" s="140"/>
      <c r="P117" s="143"/>
      <c r="Q117" s="140"/>
      <c r="R117" s="143"/>
      <c r="S117" s="140"/>
      <c r="T117" s="143"/>
      <c r="U117" s="153"/>
      <c r="V117" s="153"/>
      <c r="W117" s="142"/>
      <c r="X117" s="145"/>
      <c r="Y117" s="140"/>
      <c r="Z117" s="143"/>
      <c r="AA117" s="140"/>
      <c r="AB117" s="141"/>
      <c r="AC117" s="178" t="s">
        <v>210</v>
      </c>
    </row>
    <row r="118" spans="1:29" x14ac:dyDescent="0.3">
      <c r="A118" s="176" t="s">
        <v>202</v>
      </c>
      <c r="B118" s="167"/>
      <c r="C118" s="168"/>
      <c r="D118" s="146" t="s">
        <v>203</v>
      </c>
      <c r="E118" s="445"/>
      <c r="F118" s="448"/>
      <c r="G118" s="147"/>
      <c r="H118" s="169"/>
      <c r="I118" s="149"/>
      <c r="J118" s="150"/>
      <c r="K118" s="147"/>
      <c r="L118" s="169"/>
      <c r="M118" s="151"/>
      <c r="N118" s="152"/>
      <c r="O118" s="147"/>
      <c r="P118" s="150"/>
      <c r="Q118" s="147"/>
      <c r="R118" s="152"/>
      <c r="S118" s="147"/>
      <c r="T118" s="152"/>
      <c r="U118" s="154"/>
      <c r="V118" s="154"/>
      <c r="W118" s="149"/>
      <c r="X118" s="152"/>
      <c r="Y118" s="147"/>
      <c r="Z118" s="152"/>
      <c r="AA118" s="147"/>
      <c r="AB118" s="148"/>
      <c r="AC118" s="177" t="s">
        <v>255</v>
      </c>
    </row>
    <row r="119" spans="1:29" x14ac:dyDescent="0.3">
      <c r="A119" s="180" t="str">
        <f>단위내역서!B38</f>
        <v>Network Switch</v>
      </c>
      <c r="B119" s="165"/>
      <c r="C119" s="166" t="s">
        <v>25</v>
      </c>
      <c r="D119" s="155" t="s">
        <v>205</v>
      </c>
      <c r="E119" s="443">
        <f>단위내역서!E38</f>
        <v>6</v>
      </c>
      <c r="F119" s="446"/>
      <c r="G119" s="156"/>
      <c r="H119" s="157"/>
      <c r="I119" s="158"/>
      <c r="J119" s="159"/>
      <c r="K119" s="156"/>
      <c r="M119" s="161"/>
      <c r="N119" s="162"/>
      <c r="O119" s="156"/>
      <c r="P119" s="159"/>
      <c r="Q119" s="156"/>
      <c r="R119" s="159"/>
      <c r="S119" s="156"/>
      <c r="T119" s="159"/>
      <c r="U119" s="160"/>
      <c r="V119" s="160"/>
      <c r="W119" s="161"/>
      <c r="X119" s="162"/>
      <c r="Y119" s="156"/>
      <c r="Z119" s="159"/>
      <c r="AA119" s="156"/>
      <c r="AB119" s="157"/>
      <c r="AC119" s="173" t="s">
        <v>276</v>
      </c>
    </row>
    <row r="120" spans="1:29" x14ac:dyDescent="0.3">
      <c r="A120" s="174"/>
      <c r="B120" s="163">
        <v>1</v>
      </c>
      <c r="C120" s="164"/>
      <c r="D120" s="139" t="s">
        <v>206</v>
      </c>
      <c r="E120" s="444"/>
      <c r="F120" s="447"/>
      <c r="G120" s="140"/>
      <c r="H120" s="141"/>
      <c r="I120" s="142"/>
      <c r="J120" s="143"/>
      <c r="K120" s="182"/>
      <c r="L120" s="141"/>
      <c r="M120" s="142"/>
      <c r="N120" s="145"/>
      <c r="O120" s="140"/>
      <c r="P120" s="143"/>
      <c r="Q120" s="140"/>
      <c r="R120" s="143"/>
      <c r="S120" s="140"/>
      <c r="T120" s="143"/>
      <c r="U120" s="153"/>
      <c r="V120" s="153"/>
      <c r="W120" s="142"/>
      <c r="X120" s="145"/>
      <c r="Y120" s="140"/>
      <c r="Z120" s="143"/>
      <c r="AA120" s="140"/>
      <c r="AB120" s="141"/>
      <c r="AC120" s="175" t="s">
        <v>277</v>
      </c>
    </row>
    <row r="121" spans="1:29" x14ac:dyDescent="0.3">
      <c r="A121" s="174"/>
      <c r="B121" s="163">
        <v>1</v>
      </c>
      <c r="C121" s="164"/>
      <c r="D121" s="139" t="s">
        <v>208</v>
      </c>
      <c r="E121" s="444"/>
      <c r="F121" s="447"/>
      <c r="G121" s="140"/>
      <c r="H121" s="141"/>
      <c r="I121" s="142"/>
      <c r="J121" s="143"/>
      <c r="K121" s="140"/>
      <c r="L121" s="141"/>
      <c r="M121" s="142"/>
      <c r="N121" s="145"/>
      <c r="O121" s="140"/>
      <c r="P121" s="143"/>
      <c r="Q121" s="140"/>
      <c r="R121" s="143"/>
      <c r="S121" s="140"/>
      <c r="T121" s="143"/>
      <c r="U121" s="153"/>
      <c r="V121" s="153"/>
      <c r="W121" s="142"/>
      <c r="X121" s="145"/>
      <c r="Y121" s="140"/>
      <c r="Z121" s="143"/>
      <c r="AA121" s="140"/>
      <c r="AB121" s="141"/>
      <c r="AC121" s="178" t="s">
        <v>278</v>
      </c>
    </row>
    <row r="122" spans="1:29" x14ac:dyDescent="0.3">
      <c r="A122" s="176"/>
      <c r="B122" s="167"/>
      <c r="C122" s="168"/>
      <c r="D122" s="146" t="s">
        <v>203</v>
      </c>
      <c r="E122" s="445"/>
      <c r="F122" s="448"/>
      <c r="G122" s="147"/>
      <c r="H122" s="169"/>
      <c r="I122" s="149"/>
      <c r="J122" s="150"/>
      <c r="K122" s="147"/>
      <c r="L122" s="148"/>
      <c r="M122" s="149"/>
      <c r="N122" s="152"/>
      <c r="O122" s="147"/>
      <c r="P122" s="150"/>
      <c r="Q122" s="147"/>
      <c r="R122" s="152"/>
      <c r="S122" s="147"/>
      <c r="T122" s="152"/>
      <c r="U122" s="154"/>
      <c r="V122" s="154"/>
      <c r="W122" s="149"/>
      <c r="X122" s="152"/>
      <c r="Y122" s="147"/>
      <c r="Z122" s="152"/>
      <c r="AA122" s="147"/>
      <c r="AB122" s="148"/>
      <c r="AC122" s="177"/>
    </row>
    <row r="123" spans="1:29" x14ac:dyDescent="0.3">
      <c r="A123" s="180" t="str">
        <f>단위내역서!B39</f>
        <v>Rack Case #1</v>
      </c>
      <c r="B123" s="165"/>
      <c r="C123" s="166" t="s">
        <v>25</v>
      </c>
      <c r="D123" s="155" t="s">
        <v>205</v>
      </c>
      <c r="E123" s="443">
        <f>단위내역서!E39</f>
        <v>1</v>
      </c>
      <c r="F123" s="446"/>
      <c r="G123" s="156"/>
      <c r="H123" s="157"/>
      <c r="I123" s="158"/>
      <c r="J123" s="159"/>
      <c r="K123" s="171"/>
      <c r="L123" s="157"/>
      <c r="M123" s="158"/>
      <c r="N123" s="159"/>
      <c r="O123" s="156"/>
      <c r="P123" s="159"/>
      <c r="Q123" s="156"/>
      <c r="R123" s="159"/>
      <c r="S123" s="156"/>
      <c r="T123" s="159"/>
      <c r="U123" s="160"/>
      <c r="V123" s="160"/>
      <c r="W123" s="161"/>
      <c r="X123" s="162"/>
      <c r="Y123" s="156"/>
      <c r="Z123" s="159"/>
      <c r="AA123" s="156"/>
      <c r="AB123" s="157"/>
      <c r="AC123" s="173" t="s">
        <v>215</v>
      </c>
    </row>
    <row r="124" spans="1:29" x14ac:dyDescent="0.3">
      <c r="A124" s="174"/>
      <c r="B124" s="163">
        <v>1</v>
      </c>
      <c r="C124" s="164"/>
      <c r="D124" s="139" t="s">
        <v>206</v>
      </c>
      <c r="E124" s="444"/>
      <c r="F124" s="447"/>
      <c r="G124" s="140"/>
      <c r="H124" s="141"/>
      <c r="I124" s="142"/>
      <c r="J124" s="143"/>
      <c r="K124" s="142"/>
      <c r="L124" s="143"/>
      <c r="M124" s="142"/>
      <c r="N124" s="143"/>
      <c r="O124" s="140"/>
      <c r="P124" s="143"/>
      <c r="Q124" s="140"/>
      <c r="R124" s="143"/>
      <c r="S124" s="140"/>
      <c r="T124" s="143"/>
      <c r="U124" s="153"/>
      <c r="V124" s="153"/>
      <c r="W124" s="142"/>
      <c r="X124" s="145"/>
      <c r="Y124" s="140"/>
      <c r="Z124" s="143"/>
      <c r="AA124" s="140"/>
      <c r="AB124" s="141"/>
      <c r="AC124" s="175" t="s">
        <v>216</v>
      </c>
    </row>
    <row r="125" spans="1:29" x14ac:dyDescent="0.3">
      <c r="A125" s="174"/>
      <c r="B125" s="163">
        <v>1</v>
      </c>
      <c r="C125" s="164"/>
      <c r="D125" s="139" t="s">
        <v>208</v>
      </c>
      <c r="E125" s="444"/>
      <c r="F125" s="447"/>
      <c r="G125" s="140"/>
      <c r="H125" s="141"/>
      <c r="I125" s="142"/>
      <c r="J125" s="143"/>
      <c r="K125" s="140"/>
      <c r="L125" s="141"/>
      <c r="M125" s="142"/>
      <c r="N125" s="143"/>
      <c r="O125" s="140"/>
      <c r="P125" s="143"/>
      <c r="Q125" s="140"/>
      <c r="R125" s="143"/>
      <c r="S125" s="140"/>
      <c r="T125" s="143"/>
      <c r="U125" s="153"/>
      <c r="V125" s="153"/>
      <c r="W125" s="142"/>
      <c r="X125" s="145"/>
      <c r="Y125" s="140"/>
      <c r="Z125" s="143"/>
      <c r="AA125" s="140"/>
      <c r="AB125" s="141"/>
      <c r="AC125" s="178" t="s">
        <v>256</v>
      </c>
    </row>
    <row r="126" spans="1:29" x14ac:dyDescent="0.3">
      <c r="A126" s="176" t="s">
        <v>202</v>
      </c>
      <c r="B126" s="167"/>
      <c r="C126" s="168"/>
      <c r="D126" s="146" t="s">
        <v>203</v>
      </c>
      <c r="E126" s="445"/>
      <c r="F126" s="448"/>
      <c r="G126" s="147"/>
      <c r="H126" s="169"/>
      <c r="I126" s="149"/>
      <c r="J126" s="150"/>
      <c r="K126" s="147"/>
      <c r="L126" s="169"/>
      <c r="M126" s="151"/>
      <c r="N126" s="152"/>
      <c r="O126" s="147"/>
      <c r="P126" s="150"/>
      <c r="Q126" s="147"/>
      <c r="R126" s="152"/>
      <c r="S126" s="147"/>
      <c r="T126" s="152"/>
      <c r="U126" s="154"/>
      <c r="V126" s="154"/>
      <c r="W126" s="149"/>
      <c r="X126" s="152"/>
      <c r="Y126" s="147"/>
      <c r="Z126" s="152"/>
      <c r="AA126" s="147"/>
      <c r="AB126" s="148"/>
      <c r="AC126" s="177" t="s">
        <v>275</v>
      </c>
    </row>
    <row r="127" spans="1:29" x14ac:dyDescent="0.3">
      <c r="A127" s="180" t="str">
        <f>단위내역서!B40</f>
        <v>Rack Case #2</v>
      </c>
      <c r="B127" s="165"/>
      <c r="C127" s="166" t="s">
        <v>25</v>
      </c>
      <c r="D127" s="155" t="s">
        <v>205</v>
      </c>
      <c r="E127" s="443">
        <f>단위내역서!E40</f>
        <v>1</v>
      </c>
      <c r="F127" s="446"/>
      <c r="G127" s="156"/>
      <c r="H127" s="157"/>
      <c r="I127" s="158"/>
      <c r="J127" s="159"/>
      <c r="K127" s="171"/>
      <c r="L127" s="157"/>
      <c r="M127" s="158"/>
      <c r="N127" s="159"/>
      <c r="O127" s="156"/>
      <c r="P127" s="159"/>
      <c r="Q127" s="156"/>
      <c r="R127" s="159"/>
      <c r="S127" s="156"/>
      <c r="T127" s="159"/>
      <c r="U127" s="160"/>
      <c r="V127" s="160"/>
      <c r="W127" s="161"/>
      <c r="X127" s="162"/>
      <c r="Y127" s="156"/>
      <c r="Z127" s="159"/>
      <c r="AA127" s="156"/>
      <c r="AB127" s="157"/>
      <c r="AC127" s="173" t="s">
        <v>215</v>
      </c>
    </row>
    <row r="128" spans="1:29" x14ac:dyDescent="0.3">
      <c r="A128" s="174"/>
      <c r="B128" s="163">
        <v>1</v>
      </c>
      <c r="C128" s="164"/>
      <c r="D128" s="139" t="s">
        <v>206</v>
      </c>
      <c r="E128" s="444"/>
      <c r="F128" s="447"/>
      <c r="G128" s="140"/>
      <c r="H128" s="141"/>
      <c r="I128" s="142"/>
      <c r="J128" s="143"/>
      <c r="K128" s="142"/>
      <c r="L128" s="143"/>
      <c r="M128" s="142"/>
      <c r="N128" s="143"/>
      <c r="O128" s="140"/>
      <c r="P128" s="143"/>
      <c r="Q128" s="140"/>
      <c r="R128" s="143"/>
      <c r="S128" s="140"/>
      <c r="T128" s="143"/>
      <c r="U128" s="153"/>
      <c r="V128" s="153"/>
      <c r="W128" s="142"/>
      <c r="X128" s="145"/>
      <c r="Y128" s="140"/>
      <c r="Z128" s="143"/>
      <c r="AA128" s="140"/>
      <c r="AB128" s="141"/>
      <c r="AC128" s="175" t="s">
        <v>216</v>
      </c>
    </row>
    <row r="129" spans="1:29" x14ac:dyDescent="0.3">
      <c r="A129" s="174"/>
      <c r="B129" s="163">
        <v>1</v>
      </c>
      <c r="C129" s="164"/>
      <c r="D129" s="139" t="s">
        <v>208</v>
      </c>
      <c r="E129" s="444"/>
      <c r="F129" s="447"/>
      <c r="G129" s="140"/>
      <c r="H129" s="141"/>
      <c r="I129" s="142"/>
      <c r="J129" s="143"/>
      <c r="K129" s="140"/>
      <c r="L129" s="141"/>
      <c r="M129" s="142"/>
      <c r="N129" s="143"/>
      <c r="O129" s="140"/>
      <c r="P129" s="143"/>
      <c r="Q129" s="140"/>
      <c r="R129" s="143"/>
      <c r="S129" s="140"/>
      <c r="T129" s="143"/>
      <c r="U129" s="153"/>
      <c r="V129" s="153"/>
      <c r="W129" s="142"/>
      <c r="X129" s="145"/>
      <c r="Y129" s="140"/>
      <c r="Z129" s="143"/>
      <c r="AA129" s="140"/>
      <c r="AB129" s="141"/>
      <c r="AC129" s="178" t="s">
        <v>256</v>
      </c>
    </row>
    <row r="130" spans="1:29" x14ac:dyDescent="0.3">
      <c r="A130" s="176" t="s">
        <v>202</v>
      </c>
      <c r="B130" s="167"/>
      <c r="C130" s="168"/>
      <c r="D130" s="146" t="s">
        <v>203</v>
      </c>
      <c r="E130" s="445"/>
      <c r="F130" s="448"/>
      <c r="G130" s="147"/>
      <c r="H130" s="169"/>
      <c r="I130" s="149"/>
      <c r="J130" s="150"/>
      <c r="K130" s="147"/>
      <c r="L130" s="169"/>
      <c r="M130" s="151"/>
      <c r="N130" s="152"/>
      <c r="O130" s="147"/>
      <c r="P130" s="150"/>
      <c r="Q130" s="147"/>
      <c r="R130" s="152"/>
      <c r="S130" s="147"/>
      <c r="T130" s="152"/>
      <c r="U130" s="154"/>
      <c r="V130" s="154"/>
      <c r="W130" s="149"/>
      <c r="X130" s="152"/>
      <c r="Y130" s="147"/>
      <c r="Z130" s="152"/>
      <c r="AA130" s="147"/>
      <c r="AB130" s="148"/>
      <c r="AC130" s="177" t="s">
        <v>273</v>
      </c>
    </row>
    <row r="131" spans="1:29" x14ac:dyDescent="0.3">
      <c r="A131" s="180" t="str">
        <f>단위내역서!B41</f>
        <v>Rack Case #3</v>
      </c>
      <c r="B131" s="165"/>
      <c r="C131" s="166" t="s">
        <v>25</v>
      </c>
      <c r="D131" s="155" t="s">
        <v>205</v>
      </c>
      <c r="E131" s="443">
        <f>단위내역서!E41</f>
        <v>4</v>
      </c>
      <c r="F131" s="446"/>
      <c r="G131" s="156"/>
      <c r="H131" s="157"/>
      <c r="I131" s="158"/>
      <c r="J131" s="159"/>
      <c r="K131" s="171"/>
      <c r="L131" s="157"/>
      <c r="M131" s="158"/>
      <c r="N131" s="159"/>
      <c r="O131" s="156"/>
      <c r="P131" s="159"/>
      <c r="Q131" s="156"/>
      <c r="R131" s="159"/>
      <c r="S131" s="156"/>
      <c r="T131" s="159"/>
      <c r="U131" s="160"/>
      <c r="V131" s="160"/>
      <c r="W131" s="161"/>
      <c r="X131" s="162"/>
      <c r="Y131" s="156"/>
      <c r="Z131" s="159"/>
      <c r="AA131" s="156"/>
      <c r="AB131" s="157"/>
      <c r="AC131" s="173" t="s">
        <v>215</v>
      </c>
    </row>
    <row r="132" spans="1:29" x14ac:dyDescent="0.3">
      <c r="A132" s="174"/>
      <c r="B132" s="163">
        <v>1</v>
      </c>
      <c r="C132" s="164"/>
      <c r="D132" s="139" t="s">
        <v>206</v>
      </c>
      <c r="E132" s="444"/>
      <c r="F132" s="447"/>
      <c r="G132" s="140"/>
      <c r="H132" s="141"/>
      <c r="I132" s="142"/>
      <c r="J132" s="143"/>
      <c r="K132" s="142"/>
      <c r="L132" s="143"/>
      <c r="M132" s="142"/>
      <c r="N132" s="143"/>
      <c r="O132" s="140"/>
      <c r="P132" s="143"/>
      <c r="Q132" s="140"/>
      <c r="R132" s="143"/>
      <c r="S132" s="140"/>
      <c r="T132" s="143"/>
      <c r="U132" s="153"/>
      <c r="V132" s="153"/>
      <c r="W132" s="142"/>
      <c r="X132" s="145"/>
      <c r="Y132" s="140"/>
      <c r="Z132" s="143"/>
      <c r="AA132" s="140"/>
      <c r="AB132" s="141"/>
      <c r="AC132" s="175" t="s">
        <v>216</v>
      </c>
    </row>
    <row r="133" spans="1:29" x14ac:dyDescent="0.3">
      <c r="A133" s="174"/>
      <c r="B133" s="163">
        <v>1</v>
      </c>
      <c r="C133" s="164"/>
      <c r="D133" s="139" t="s">
        <v>208</v>
      </c>
      <c r="E133" s="444"/>
      <c r="F133" s="447"/>
      <c r="G133" s="140"/>
      <c r="H133" s="141"/>
      <c r="I133" s="142"/>
      <c r="J133" s="143"/>
      <c r="K133" s="140"/>
      <c r="L133" s="141"/>
      <c r="M133" s="142"/>
      <c r="N133" s="143"/>
      <c r="O133" s="140"/>
      <c r="P133" s="143"/>
      <c r="Q133" s="140"/>
      <c r="R133" s="143"/>
      <c r="S133" s="140"/>
      <c r="T133" s="143"/>
      <c r="U133" s="153"/>
      <c r="V133" s="153"/>
      <c r="W133" s="142"/>
      <c r="X133" s="145"/>
      <c r="Y133" s="140"/>
      <c r="Z133" s="143"/>
      <c r="AA133" s="140"/>
      <c r="AB133" s="141"/>
      <c r="AC133" s="178" t="s">
        <v>256</v>
      </c>
    </row>
    <row r="134" spans="1:29" x14ac:dyDescent="0.3">
      <c r="A134" s="176" t="s">
        <v>202</v>
      </c>
      <c r="B134" s="167"/>
      <c r="C134" s="168"/>
      <c r="D134" s="146" t="s">
        <v>203</v>
      </c>
      <c r="E134" s="445"/>
      <c r="F134" s="448"/>
      <c r="G134" s="147"/>
      <c r="H134" s="169"/>
      <c r="I134" s="149"/>
      <c r="J134" s="150"/>
      <c r="K134" s="147"/>
      <c r="L134" s="169"/>
      <c r="M134" s="151"/>
      <c r="N134" s="152"/>
      <c r="O134" s="147"/>
      <c r="P134" s="150"/>
      <c r="Q134" s="147"/>
      <c r="R134" s="152"/>
      <c r="S134" s="147"/>
      <c r="T134" s="152"/>
      <c r="U134" s="154"/>
      <c r="V134" s="154"/>
      <c r="W134" s="149"/>
      <c r="X134" s="152"/>
      <c r="Y134" s="147"/>
      <c r="Z134" s="152"/>
      <c r="AA134" s="147"/>
      <c r="AB134" s="148"/>
      <c r="AC134" s="177" t="s">
        <v>273</v>
      </c>
    </row>
    <row r="135" spans="1:29" x14ac:dyDescent="0.3">
      <c r="A135" s="180" t="str">
        <f>단위내역서!B42</f>
        <v>무대제작함체 #1</v>
      </c>
      <c r="B135" s="165"/>
      <c r="C135" s="166" t="s">
        <v>25</v>
      </c>
      <c r="D135" s="155" t="s">
        <v>205</v>
      </c>
      <c r="E135" s="443">
        <f>단위내역서!E42</f>
        <v>1</v>
      </c>
      <c r="F135" s="446"/>
      <c r="G135" s="156"/>
      <c r="H135" s="157"/>
      <c r="I135" s="158"/>
      <c r="J135" s="159"/>
      <c r="K135" s="171"/>
      <c r="L135" s="157"/>
      <c r="M135" s="158"/>
      <c r="N135" s="159"/>
      <c r="O135" s="156"/>
      <c r="P135" s="159"/>
      <c r="Q135" s="156"/>
      <c r="R135" s="159"/>
      <c r="S135" s="156"/>
      <c r="T135" s="159"/>
      <c r="U135" s="160"/>
      <c r="V135" s="160"/>
      <c r="W135" s="161"/>
      <c r="X135" s="162"/>
      <c r="Y135" s="156"/>
      <c r="Z135" s="159"/>
      <c r="AA135" s="156"/>
      <c r="AB135" s="157"/>
      <c r="AC135" s="173" t="s">
        <v>258</v>
      </c>
    </row>
    <row r="136" spans="1:29" x14ac:dyDescent="0.3">
      <c r="A136" s="174" t="s">
        <v>265</v>
      </c>
      <c r="B136" s="163">
        <v>1.8</v>
      </c>
      <c r="C136" s="164" t="s">
        <v>260</v>
      </c>
      <c r="D136" s="139" t="s">
        <v>206</v>
      </c>
      <c r="E136" s="444"/>
      <c r="F136" s="447"/>
      <c r="G136" s="140"/>
      <c r="H136" s="141"/>
      <c r="I136" s="142"/>
      <c r="J136" s="143"/>
      <c r="K136" s="142"/>
      <c r="L136" s="143"/>
      <c r="M136" s="142"/>
      <c r="N136" s="143"/>
      <c r="O136" s="140"/>
      <c r="P136" s="143"/>
      <c r="Q136" s="140"/>
      <c r="R136" s="143"/>
      <c r="S136" s="140"/>
      <c r="T136" s="143"/>
      <c r="U136" s="153"/>
      <c r="V136" s="153"/>
      <c r="W136" s="142"/>
      <c r="X136" s="145"/>
      <c r="Y136" s="140"/>
      <c r="Z136" s="143"/>
      <c r="AA136" s="140"/>
      <c r="AB136" s="141"/>
      <c r="AC136" s="175" t="s">
        <v>207</v>
      </c>
    </row>
    <row r="137" spans="1:29" x14ac:dyDescent="0.3">
      <c r="A137" s="174"/>
      <c r="B137" s="163">
        <v>1</v>
      </c>
      <c r="C137" s="164"/>
      <c r="D137" s="139" t="s">
        <v>208</v>
      </c>
      <c r="E137" s="444"/>
      <c r="F137" s="447"/>
      <c r="G137" s="140"/>
      <c r="H137" s="141"/>
      <c r="I137" s="142"/>
      <c r="J137" s="143"/>
      <c r="K137" s="140"/>
      <c r="L137" s="141"/>
      <c r="M137" s="142"/>
      <c r="N137" s="143"/>
      <c r="O137" s="140"/>
      <c r="P137" s="143"/>
      <c r="Q137" s="140"/>
      <c r="R137" s="143"/>
      <c r="S137" s="140"/>
      <c r="T137" s="143"/>
      <c r="U137" s="153"/>
      <c r="V137" s="153"/>
      <c r="W137" s="142"/>
      <c r="X137" s="145"/>
      <c r="Y137" s="140"/>
      <c r="Z137" s="143"/>
      <c r="AA137" s="140"/>
      <c r="AB137" s="141"/>
      <c r="AC137" s="178" t="s">
        <v>267</v>
      </c>
    </row>
    <row r="138" spans="1:29" x14ac:dyDescent="0.3">
      <c r="A138" s="176" t="s">
        <v>202</v>
      </c>
      <c r="B138" s="167"/>
      <c r="C138" s="168"/>
      <c r="D138" s="146" t="s">
        <v>203</v>
      </c>
      <c r="E138" s="445"/>
      <c r="F138" s="448"/>
      <c r="G138" s="147"/>
      <c r="H138" s="169"/>
      <c r="I138" s="149"/>
      <c r="J138" s="150"/>
      <c r="K138" s="147"/>
      <c r="L138" s="169"/>
      <c r="M138" s="151"/>
      <c r="N138" s="152"/>
      <c r="O138" s="147"/>
      <c r="P138" s="150"/>
      <c r="Q138" s="147"/>
      <c r="R138" s="152"/>
      <c r="S138" s="147"/>
      <c r="T138" s="152"/>
      <c r="U138" s="154"/>
      <c r="V138" s="154"/>
      <c r="W138" s="149"/>
      <c r="X138" s="152"/>
      <c r="Y138" s="147"/>
      <c r="Z138" s="152"/>
      <c r="AA138" s="147"/>
      <c r="AB138" s="148"/>
      <c r="AC138" s="177" t="s">
        <v>269</v>
      </c>
    </row>
    <row r="139" spans="1:29" x14ac:dyDescent="0.3">
      <c r="A139" s="282" t="str">
        <f>단위내역서!B43</f>
        <v>무대제작함체 #2</v>
      </c>
      <c r="B139" s="283"/>
      <c r="C139" s="164" t="s">
        <v>25</v>
      </c>
      <c r="D139" s="284" t="s">
        <v>205</v>
      </c>
      <c r="E139" s="443">
        <f>단위내역서!E43</f>
        <v>1</v>
      </c>
      <c r="F139" s="446"/>
      <c r="G139" s="285"/>
      <c r="H139" s="286"/>
      <c r="I139" s="287"/>
      <c r="J139" s="288"/>
      <c r="K139" s="144"/>
      <c r="L139" s="286"/>
      <c r="M139" s="287"/>
      <c r="N139" s="288"/>
      <c r="O139" s="285"/>
      <c r="P139" s="288"/>
      <c r="Q139" s="285"/>
      <c r="R139" s="288"/>
      <c r="S139" s="285"/>
      <c r="T139" s="288"/>
      <c r="U139" s="291"/>
      <c r="V139" s="291"/>
      <c r="W139" s="289"/>
      <c r="X139" s="290"/>
      <c r="Y139" s="285"/>
      <c r="Z139" s="288"/>
      <c r="AA139" s="285"/>
      <c r="AB139" s="286"/>
      <c r="AC139" s="175" t="s">
        <v>258</v>
      </c>
    </row>
    <row r="140" spans="1:29" x14ac:dyDescent="0.3">
      <c r="A140" s="174" t="s">
        <v>265</v>
      </c>
      <c r="B140" s="163">
        <v>1.8</v>
      </c>
      <c r="C140" s="164" t="s">
        <v>260</v>
      </c>
      <c r="D140" s="139" t="s">
        <v>206</v>
      </c>
      <c r="E140" s="444"/>
      <c r="F140" s="447"/>
      <c r="G140" s="140"/>
      <c r="H140" s="141"/>
      <c r="I140" s="142"/>
      <c r="J140" s="143"/>
      <c r="K140" s="142"/>
      <c r="L140" s="143"/>
      <c r="M140" s="142"/>
      <c r="N140" s="143"/>
      <c r="O140" s="140"/>
      <c r="P140" s="143"/>
      <c r="Q140" s="140"/>
      <c r="R140" s="143"/>
      <c r="S140" s="140"/>
      <c r="T140" s="143"/>
      <c r="U140" s="153"/>
      <c r="V140" s="153"/>
      <c r="W140" s="142"/>
      <c r="X140" s="145"/>
      <c r="Y140" s="140"/>
      <c r="Z140" s="143"/>
      <c r="AA140" s="140"/>
      <c r="AB140" s="141"/>
      <c r="AC140" s="175" t="s">
        <v>207</v>
      </c>
    </row>
    <row r="141" spans="1:29" x14ac:dyDescent="0.3">
      <c r="A141" s="174"/>
      <c r="B141" s="163">
        <v>1</v>
      </c>
      <c r="C141" s="164"/>
      <c r="D141" s="139" t="s">
        <v>208</v>
      </c>
      <c r="E141" s="444"/>
      <c r="F141" s="447"/>
      <c r="G141" s="140"/>
      <c r="H141" s="141"/>
      <c r="I141" s="142"/>
      <c r="J141" s="143"/>
      <c r="K141" s="140"/>
      <c r="L141" s="141"/>
      <c r="M141" s="142"/>
      <c r="N141" s="143"/>
      <c r="O141" s="140"/>
      <c r="P141" s="143"/>
      <c r="Q141" s="140"/>
      <c r="R141" s="143"/>
      <c r="S141" s="140"/>
      <c r="T141" s="143"/>
      <c r="U141" s="153"/>
      <c r="V141" s="153"/>
      <c r="W141" s="142"/>
      <c r="X141" s="145"/>
      <c r="Y141" s="140"/>
      <c r="Z141" s="143"/>
      <c r="AA141" s="140"/>
      <c r="AB141" s="141"/>
      <c r="AC141" s="178" t="s">
        <v>267</v>
      </c>
    </row>
    <row r="142" spans="1:29" x14ac:dyDescent="0.3">
      <c r="A142" s="176" t="s">
        <v>202</v>
      </c>
      <c r="B142" s="167"/>
      <c r="C142" s="168"/>
      <c r="D142" s="146" t="s">
        <v>203</v>
      </c>
      <c r="E142" s="445"/>
      <c r="F142" s="448"/>
      <c r="G142" s="147"/>
      <c r="H142" s="169"/>
      <c r="I142" s="149"/>
      <c r="J142" s="150"/>
      <c r="K142" s="147"/>
      <c r="L142" s="169"/>
      <c r="M142" s="151"/>
      <c r="N142" s="152"/>
      <c r="O142" s="147"/>
      <c r="P142" s="150"/>
      <c r="Q142" s="147"/>
      <c r="R142" s="152"/>
      <c r="S142" s="147"/>
      <c r="T142" s="152"/>
      <c r="U142" s="154"/>
      <c r="V142" s="154"/>
      <c r="W142" s="149"/>
      <c r="X142" s="152"/>
      <c r="Y142" s="147"/>
      <c r="Z142" s="152"/>
      <c r="AA142" s="147"/>
      <c r="AB142" s="148"/>
      <c r="AC142" s="177" t="s">
        <v>269</v>
      </c>
    </row>
    <row r="143" spans="1:29" x14ac:dyDescent="0.3">
      <c r="A143" s="180" t="str">
        <f>단위내역서!B44</f>
        <v>플로어 포켓 #3 ~ #10</v>
      </c>
      <c r="B143" s="165"/>
      <c r="C143" s="166" t="s">
        <v>25</v>
      </c>
      <c r="D143" s="155" t="s">
        <v>205</v>
      </c>
      <c r="E143" s="443">
        <f>단위내역서!E44</f>
        <v>8</v>
      </c>
      <c r="F143" s="446"/>
      <c r="G143" s="156"/>
      <c r="H143" s="157"/>
      <c r="I143" s="158"/>
      <c r="J143" s="159"/>
      <c r="K143" s="171"/>
      <c r="L143" s="157"/>
      <c r="M143" s="158"/>
      <c r="N143" s="159"/>
      <c r="O143" s="156"/>
      <c r="P143" s="159"/>
      <c r="Q143" s="156"/>
      <c r="R143" s="159"/>
      <c r="S143" s="156"/>
      <c r="T143" s="159"/>
      <c r="U143" s="160"/>
      <c r="V143" s="160"/>
      <c r="W143" s="161"/>
      <c r="X143" s="162"/>
      <c r="Y143" s="156"/>
      <c r="Z143" s="159"/>
      <c r="AA143" s="156"/>
      <c r="AB143" s="157"/>
      <c r="AC143" s="173" t="s">
        <v>258</v>
      </c>
    </row>
    <row r="144" spans="1:29" x14ac:dyDescent="0.3">
      <c r="A144" s="174" t="s">
        <v>266</v>
      </c>
      <c r="B144" s="163">
        <v>1</v>
      </c>
      <c r="C144" s="164" t="s">
        <v>263</v>
      </c>
      <c r="D144" s="139" t="s">
        <v>206</v>
      </c>
      <c r="E144" s="444"/>
      <c r="F144" s="447"/>
      <c r="G144" s="140"/>
      <c r="H144" s="141"/>
      <c r="I144" s="142"/>
      <c r="J144" s="143"/>
      <c r="K144" s="142"/>
      <c r="L144" s="143"/>
      <c r="M144" s="142"/>
      <c r="N144" s="143"/>
      <c r="O144" s="140"/>
      <c r="P144" s="143"/>
      <c r="Q144" s="140"/>
      <c r="R144" s="143"/>
      <c r="S144" s="140"/>
      <c r="T144" s="143"/>
      <c r="U144" s="153"/>
      <c r="V144" s="153"/>
      <c r="W144" s="142"/>
      <c r="X144" s="145"/>
      <c r="Y144" s="140"/>
      <c r="Z144" s="143"/>
      <c r="AA144" s="140"/>
      <c r="AB144" s="141"/>
      <c r="AC144" s="175" t="s">
        <v>207</v>
      </c>
    </row>
    <row r="145" spans="1:29" x14ac:dyDescent="0.3">
      <c r="A145" s="174"/>
      <c r="B145" s="163">
        <v>1</v>
      </c>
      <c r="C145" s="164"/>
      <c r="D145" s="139" t="s">
        <v>208</v>
      </c>
      <c r="E145" s="444"/>
      <c r="F145" s="447"/>
      <c r="G145" s="140"/>
      <c r="H145" s="141"/>
      <c r="I145" s="142"/>
      <c r="J145" s="143"/>
      <c r="K145" s="140"/>
      <c r="L145" s="141"/>
      <c r="M145" s="142"/>
      <c r="N145" s="143"/>
      <c r="O145" s="140"/>
      <c r="P145" s="143"/>
      <c r="Q145" s="140"/>
      <c r="R145" s="143"/>
      <c r="S145" s="140"/>
      <c r="T145" s="143"/>
      <c r="U145" s="153"/>
      <c r="V145" s="153"/>
      <c r="W145" s="142"/>
      <c r="X145" s="145"/>
      <c r="Y145" s="140"/>
      <c r="Z145" s="143"/>
      <c r="AA145" s="140"/>
      <c r="AB145" s="141"/>
      <c r="AC145" s="178" t="s">
        <v>267</v>
      </c>
    </row>
    <row r="146" spans="1:29" x14ac:dyDescent="0.3">
      <c r="A146" s="176" t="s">
        <v>202</v>
      </c>
      <c r="B146" s="167"/>
      <c r="C146" s="168"/>
      <c r="D146" s="146" t="s">
        <v>203</v>
      </c>
      <c r="E146" s="445"/>
      <c r="F146" s="448"/>
      <c r="G146" s="147"/>
      <c r="H146" s="169"/>
      <c r="I146" s="149"/>
      <c r="J146" s="150"/>
      <c r="K146" s="147"/>
      <c r="L146" s="169"/>
      <c r="M146" s="151"/>
      <c r="N146" s="152"/>
      <c r="O146" s="147"/>
      <c r="P146" s="150"/>
      <c r="Q146" s="147"/>
      <c r="R146" s="152"/>
      <c r="S146" s="147"/>
      <c r="T146" s="152"/>
      <c r="U146" s="154"/>
      <c r="V146" s="154"/>
      <c r="W146" s="149"/>
      <c r="X146" s="152"/>
      <c r="Y146" s="147"/>
      <c r="Z146" s="152"/>
      <c r="AA146" s="147"/>
      <c r="AB146" s="148"/>
      <c r="AC146" s="177" t="s">
        <v>268</v>
      </c>
    </row>
    <row r="147" spans="1:29" x14ac:dyDescent="0.3">
      <c r="A147" s="180" t="str">
        <f>단위내역서!B45</f>
        <v>무대제작함체 #11</v>
      </c>
      <c r="B147" s="165"/>
      <c r="C147" s="166" t="s">
        <v>25</v>
      </c>
      <c r="D147" s="155" t="s">
        <v>205</v>
      </c>
      <c r="E147" s="443">
        <f>단위내역서!E45</f>
        <v>1</v>
      </c>
      <c r="F147" s="446"/>
      <c r="G147" s="156"/>
      <c r="H147" s="157"/>
      <c r="I147" s="158"/>
      <c r="J147" s="159"/>
      <c r="K147" s="171"/>
      <c r="L147" s="157"/>
      <c r="M147" s="158"/>
      <c r="N147" s="159"/>
      <c r="O147" s="156"/>
      <c r="P147" s="159"/>
      <c r="Q147" s="156"/>
      <c r="R147" s="159"/>
      <c r="S147" s="156"/>
      <c r="T147" s="159"/>
      <c r="U147" s="160"/>
      <c r="V147" s="160"/>
      <c r="W147" s="161"/>
      <c r="X147" s="162"/>
      <c r="Y147" s="156"/>
      <c r="Z147" s="159"/>
      <c r="AA147" s="156"/>
      <c r="AB147" s="157"/>
      <c r="AC147" s="173" t="s">
        <v>258</v>
      </c>
    </row>
    <row r="148" spans="1:29" x14ac:dyDescent="0.3">
      <c r="A148" s="174" t="s">
        <v>265</v>
      </c>
      <c r="B148" s="163">
        <v>1.8</v>
      </c>
      <c r="C148" s="164" t="s">
        <v>259</v>
      </c>
      <c r="D148" s="139" t="s">
        <v>206</v>
      </c>
      <c r="E148" s="444"/>
      <c r="F148" s="447"/>
      <c r="G148" s="140"/>
      <c r="H148" s="141"/>
      <c r="I148" s="142"/>
      <c r="J148" s="143"/>
      <c r="K148" s="142"/>
      <c r="L148" s="143"/>
      <c r="M148" s="142"/>
      <c r="N148" s="143"/>
      <c r="O148" s="140"/>
      <c r="P148" s="143"/>
      <c r="Q148" s="140"/>
      <c r="R148" s="143"/>
      <c r="S148" s="140"/>
      <c r="T148" s="143"/>
      <c r="U148" s="153"/>
      <c r="V148" s="153"/>
      <c r="W148" s="142"/>
      <c r="X148" s="145"/>
      <c r="Y148" s="140"/>
      <c r="Z148" s="143"/>
      <c r="AA148" s="140"/>
      <c r="AB148" s="141"/>
      <c r="AC148" s="175" t="s">
        <v>207</v>
      </c>
    </row>
    <row r="149" spans="1:29" x14ac:dyDescent="0.3">
      <c r="A149" s="174" t="s">
        <v>271</v>
      </c>
      <c r="B149" s="163">
        <f>100%+(18-16)*10%</f>
        <v>1.2</v>
      </c>
      <c r="C149" s="164"/>
      <c r="D149" s="139" t="s">
        <v>208</v>
      </c>
      <c r="E149" s="444"/>
      <c r="F149" s="447"/>
      <c r="G149" s="140"/>
      <c r="H149" s="141"/>
      <c r="I149" s="142"/>
      <c r="J149" s="143"/>
      <c r="K149" s="140"/>
      <c r="L149" s="141"/>
      <c r="M149" s="142"/>
      <c r="N149" s="143"/>
      <c r="O149" s="140"/>
      <c r="P149" s="143"/>
      <c r="Q149" s="140"/>
      <c r="R149" s="143"/>
      <c r="S149" s="140"/>
      <c r="T149" s="143"/>
      <c r="U149" s="153"/>
      <c r="V149" s="153"/>
      <c r="W149" s="142"/>
      <c r="X149" s="145"/>
      <c r="Y149" s="140"/>
      <c r="Z149" s="143"/>
      <c r="AA149" s="140"/>
      <c r="AB149" s="141"/>
      <c r="AC149" s="178" t="s">
        <v>267</v>
      </c>
    </row>
    <row r="150" spans="1:29" s="292" customFormat="1" x14ac:dyDescent="0.3">
      <c r="A150" s="176" t="s">
        <v>202</v>
      </c>
      <c r="B150" s="167"/>
      <c r="C150" s="168"/>
      <c r="D150" s="146" t="s">
        <v>203</v>
      </c>
      <c r="E150" s="445"/>
      <c r="F150" s="448"/>
      <c r="G150" s="147"/>
      <c r="H150" s="169"/>
      <c r="I150" s="149"/>
      <c r="J150" s="150"/>
      <c r="K150" s="147"/>
      <c r="L150" s="169"/>
      <c r="M150" s="151"/>
      <c r="N150" s="152"/>
      <c r="O150" s="147"/>
      <c r="P150" s="150"/>
      <c r="Q150" s="147"/>
      <c r="R150" s="152"/>
      <c r="S150" s="147"/>
      <c r="T150" s="152"/>
      <c r="U150" s="154"/>
      <c r="V150" s="154"/>
      <c r="W150" s="149"/>
      <c r="X150" s="152"/>
      <c r="Y150" s="147"/>
      <c r="Z150" s="152"/>
      <c r="AA150" s="147"/>
      <c r="AB150" s="148"/>
      <c r="AC150" s="177" t="s">
        <v>269</v>
      </c>
    </row>
    <row r="151" spans="1:29" x14ac:dyDescent="0.3">
      <c r="A151" s="180" t="str">
        <f>단위내역서!B46</f>
        <v>무대제작함체 #13, 14</v>
      </c>
      <c r="B151" s="165"/>
      <c r="C151" s="166" t="s">
        <v>25</v>
      </c>
      <c r="D151" s="155" t="s">
        <v>205</v>
      </c>
      <c r="E151" s="443">
        <f>단위내역서!E46</f>
        <v>2</v>
      </c>
      <c r="F151" s="446"/>
      <c r="G151" s="156"/>
      <c r="H151" s="157"/>
      <c r="I151" s="158"/>
      <c r="J151" s="159"/>
      <c r="K151" s="171"/>
      <c r="L151" s="157"/>
      <c r="M151" s="158"/>
      <c r="N151" s="159"/>
      <c r="O151" s="156"/>
      <c r="P151" s="159"/>
      <c r="Q151" s="156"/>
      <c r="R151" s="159"/>
      <c r="S151" s="156"/>
      <c r="T151" s="159"/>
      <c r="U151" s="160"/>
      <c r="V151" s="160"/>
      <c r="W151" s="161"/>
      <c r="X151" s="162"/>
      <c r="Y151" s="156"/>
      <c r="Z151" s="159"/>
      <c r="AA151" s="156"/>
      <c r="AB151" s="157"/>
      <c r="AC151" s="173" t="s">
        <v>258</v>
      </c>
    </row>
    <row r="152" spans="1:29" x14ac:dyDescent="0.3">
      <c r="A152" s="174" t="s">
        <v>265</v>
      </c>
      <c r="B152" s="163">
        <v>1.8</v>
      </c>
      <c r="C152" s="164" t="s">
        <v>264</v>
      </c>
      <c r="D152" s="139" t="s">
        <v>206</v>
      </c>
      <c r="E152" s="444"/>
      <c r="F152" s="447"/>
      <c r="G152" s="140"/>
      <c r="H152" s="141"/>
      <c r="I152" s="142"/>
      <c r="J152" s="143"/>
      <c r="K152" s="142"/>
      <c r="L152" s="143"/>
      <c r="M152" s="142"/>
      <c r="N152" s="143"/>
      <c r="O152" s="140"/>
      <c r="P152" s="143"/>
      <c r="Q152" s="140"/>
      <c r="R152" s="143"/>
      <c r="S152" s="140"/>
      <c r="T152" s="143"/>
      <c r="U152" s="153"/>
      <c r="V152" s="153"/>
      <c r="W152" s="142"/>
      <c r="X152" s="145"/>
      <c r="Y152" s="140"/>
      <c r="Z152" s="143"/>
      <c r="AA152" s="140"/>
      <c r="AB152" s="141"/>
      <c r="AC152" s="175" t="s">
        <v>207</v>
      </c>
    </row>
    <row r="153" spans="1:29" x14ac:dyDescent="0.3">
      <c r="A153" s="174"/>
      <c r="B153" s="163">
        <v>1</v>
      </c>
      <c r="C153" s="164"/>
      <c r="D153" s="139" t="s">
        <v>208</v>
      </c>
      <c r="E153" s="444"/>
      <c r="F153" s="447"/>
      <c r="G153" s="140"/>
      <c r="H153" s="141"/>
      <c r="I153" s="142"/>
      <c r="J153" s="143"/>
      <c r="K153" s="140"/>
      <c r="L153" s="141"/>
      <c r="M153" s="142"/>
      <c r="N153" s="143"/>
      <c r="O153" s="140"/>
      <c r="P153" s="143"/>
      <c r="Q153" s="140"/>
      <c r="R153" s="143"/>
      <c r="S153" s="140"/>
      <c r="T153" s="143"/>
      <c r="U153" s="153"/>
      <c r="V153" s="153"/>
      <c r="W153" s="142"/>
      <c r="X153" s="145"/>
      <c r="Y153" s="140"/>
      <c r="Z153" s="143"/>
      <c r="AA153" s="140"/>
      <c r="AB153" s="141"/>
      <c r="AC153" s="178" t="s">
        <v>267</v>
      </c>
    </row>
    <row r="154" spans="1:29" x14ac:dyDescent="0.3">
      <c r="A154" s="176" t="s">
        <v>202</v>
      </c>
      <c r="B154" s="167"/>
      <c r="C154" s="168"/>
      <c r="D154" s="146" t="s">
        <v>203</v>
      </c>
      <c r="E154" s="445"/>
      <c r="F154" s="448"/>
      <c r="G154" s="147"/>
      <c r="H154" s="169"/>
      <c r="I154" s="149"/>
      <c r="J154" s="150"/>
      <c r="K154" s="147"/>
      <c r="L154" s="169"/>
      <c r="M154" s="151"/>
      <c r="N154" s="152"/>
      <c r="O154" s="147"/>
      <c r="P154" s="150"/>
      <c r="Q154" s="147"/>
      <c r="R154" s="152"/>
      <c r="S154" s="147"/>
      <c r="T154" s="152"/>
      <c r="U154" s="154"/>
      <c r="V154" s="154"/>
      <c r="W154" s="149"/>
      <c r="X154" s="152"/>
      <c r="Y154" s="147"/>
      <c r="Z154" s="152"/>
      <c r="AA154" s="147"/>
      <c r="AB154" s="148"/>
      <c r="AC154" s="177" t="s">
        <v>269</v>
      </c>
    </row>
    <row r="155" spans="1:29" x14ac:dyDescent="0.3">
      <c r="A155" s="180" t="str">
        <f>단위내역서!B47</f>
        <v>무대제작함체 #15, 16</v>
      </c>
      <c r="B155" s="165"/>
      <c r="C155" s="166" t="s">
        <v>25</v>
      </c>
      <c r="D155" s="155" t="s">
        <v>205</v>
      </c>
      <c r="E155" s="443">
        <f>단위내역서!E47</f>
        <v>2</v>
      </c>
      <c r="F155" s="446"/>
      <c r="G155" s="156"/>
      <c r="H155" s="157"/>
      <c r="I155" s="158"/>
      <c r="J155" s="159"/>
      <c r="K155" s="171"/>
      <c r="L155" s="157"/>
      <c r="M155" s="158"/>
      <c r="N155" s="159"/>
      <c r="O155" s="156"/>
      <c r="P155" s="159"/>
      <c r="Q155" s="156"/>
      <c r="R155" s="159"/>
      <c r="S155" s="156"/>
      <c r="T155" s="159"/>
      <c r="U155" s="160"/>
      <c r="V155" s="160"/>
      <c r="W155" s="161"/>
      <c r="X155" s="162"/>
      <c r="Y155" s="156"/>
      <c r="Z155" s="159"/>
      <c r="AA155" s="156"/>
      <c r="AB155" s="157"/>
      <c r="AC155" s="173" t="s">
        <v>258</v>
      </c>
    </row>
    <row r="156" spans="1:29" x14ac:dyDescent="0.3">
      <c r="A156" s="174" t="s">
        <v>265</v>
      </c>
      <c r="B156" s="163">
        <v>1.8</v>
      </c>
      <c r="C156" s="164" t="s">
        <v>261</v>
      </c>
      <c r="D156" s="139" t="s">
        <v>206</v>
      </c>
      <c r="E156" s="444"/>
      <c r="F156" s="447"/>
      <c r="G156" s="140"/>
      <c r="H156" s="141"/>
      <c r="I156" s="142"/>
      <c r="J156" s="143"/>
      <c r="K156" s="142"/>
      <c r="L156" s="143"/>
      <c r="M156" s="142"/>
      <c r="N156" s="143"/>
      <c r="O156" s="140"/>
      <c r="P156" s="143"/>
      <c r="Q156" s="140"/>
      <c r="R156" s="143"/>
      <c r="S156" s="140"/>
      <c r="T156" s="143"/>
      <c r="U156" s="153"/>
      <c r="V156" s="153"/>
      <c r="W156" s="142"/>
      <c r="X156" s="145"/>
      <c r="Y156" s="140"/>
      <c r="Z156" s="143"/>
      <c r="AA156" s="140"/>
      <c r="AB156" s="141"/>
      <c r="AC156" s="175" t="s">
        <v>207</v>
      </c>
    </row>
    <row r="157" spans="1:29" x14ac:dyDescent="0.3">
      <c r="A157" s="174"/>
      <c r="B157" s="163">
        <v>1</v>
      </c>
      <c r="C157" s="164"/>
      <c r="D157" s="139" t="s">
        <v>208</v>
      </c>
      <c r="E157" s="444"/>
      <c r="F157" s="447"/>
      <c r="G157" s="140"/>
      <c r="H157" s="141"/>
      <c r="I157" s="142"/>
      <c r="J157" s="143"/>
      <c r="K157" s="140"/>
      <c r="L157" s="141"/>
      <c r="M157" s="142"/>
      <c r="N157" s="143"/>
      <c r="O157" s="140"/>
      <c r="P157" s="143"/>
      <c r="Q157" s="140"/>
      <c r="R157" s="143"/>
      <c r="S157" s="140"/>
      <c r="T157" s="143"/>
      <c r="U157" s="153"/>
      <c r="V157" s="153"/>
      <c r="W157" s="142"/>
      <c r="X157" s="145"/>
      <c r="Y157" s="140"/>
      <c r="Z157" s="143"/>
      <c r="AA157" s="140"/>
      <c r="AB157" s="141"/>
      <c r="AC157" s="178" t="s">
        <v>267</v>
      </c>
    </row>
    <row r="158" spans="1:29" x14ac:dyDescent="0.3">
      <c r="A158" s="176" t="s">
        <v>202</v>
      </c>
      <c r="B158" s="167"/>
      <c r="C158" s="168"/>
      <c r="D158" s="146" t="s">
        <v>203</v>
      </c>
      <c r="E158" s="445"/>
      <c r="F158" s="448"/>
      <c r="G158" s="147"/>
      <c r="H158" s="169"/>
      <c r="I158" s="149"/>
      <c r="J158" s="150"/>
      <c r="K158" s="147"/>
      <c r="L158" s="169"/>
      <c r="M158" s="151"/>
      <c r="N158" s="152"/>
      <c r="O158" s="147"/>
      <c r="P158" s="150"/>
      <c r="Q158" s="147"/>
      <c r="R158" s="152"/>
      <c r="S158" s="147"/>
      <c r="T158" s="152"/>
      <c r="U158" s="154"/>
      <c r="V158" s="154"/>
      <c r="W158" s="149"/>
      <c r="X158" s="152"/>
      <c r="Y158" s="147"/>
      <c r="Z158" s="152"/>
      <c r="AA158" s="147"/>
      <c r="AB158" s="148"/>
      <c r="AC158" s="177" t="s">
        <v>269</v>
      </c>
    </row>
    <row r="159" spans="1:29" x14ac:dyDescent="0.3">
      <c r="A159" s="180" t="str">
        <f>단위내역서!B48</f>
        <v>SMDesk 포켓 #20</v>
      </c>
      <c r="B159" s="165"/>
      <c r="C159" s="166" t="s">
        <v>25</v>
      </c>
      <c r="D159" s="155" t="s">
        <v>205</v>
      </c>
      <c r="E159" s="443">
        <f>단위내역서!E48</f>
        <v>1</v>
      </c>
      <c r="F159" s="446"/>
      <c r="G159" s="156"/>
      <c r="H159" s="157"/>
      <c r="I159" s="158"/>
      <c r="J159" s="159"/>
      <c r="K159" s="171"/>
      <c r="L159" s="157"/>
      <c r="M159" s="158"/>
      <c r="N159" s="159"/>
      <c r="O159" s="156"/>
      <c r="P159" s="159"/>
      <c r="Q159" s="156"/>
      <c r="R159" s="159"/>
      <c r="S159" s="156"/>
      <c r="T159" s="159"/>
      <c r="U159" s="160"/>
      <c r="V159" s="160"/>
      <c r="W159" s="161"/>
      <c r="X159" s="162"/>
      <c r="Y159" s="156"/>
      <c r="Z159" s="159"/>
      <c r="AA159" s="156"/>
      <c r="AB159" s="157"/>
      <c r="AC159" s="173" t="s">
        <v>258</v>
      </c>
    </row>
    <row r="160" spans="1:29" x14ac:dyDescent="0.3">
      <c r="A160" s="174" t="s">
        <v>266</v>
      </c>
      <c r="B160" s="163">
        <v>1</v>
      </c>
      <c r="C160" s="164" t="s">
        <v>263</v>
      </c>
      <c r="D160" s="139" t="s">
        <v>206</v>
      </c>
      <c r="E160" s="444"/>
      <c r="F160" s="447"/>
      <c r="G160" s="140"/>
      <c r="H160" s="141"/>
      <c r="I160" s="142"/>
      <c r="J160" s="143"/>
      <c r="K160" s="142"/>
      <c r="L160" s="143"/>
      <c r="M160" s="142"/>
      <c r="N160" s="143"/>
      <c r="O160" s="140"/>
      <c r="P160" s="143"/>
      <c r="Q160" s="140"/>
      <c r="R160" s="143"/>
      <c r="S160" s="140"/>
      <c r="T160" s="143"/>
      <c r="U160" s="153"/>
      <c r="V160" s="153"/>
      <c r="W160" s="142"/>
      <c r="X160" s="145"/>
      <c r="Y160" s="140"/>
      <c r="Z160" s="143"/>
      <c r="AA160" s="140"/>
      <c r="AB160" s="141"/>
      <c r="AC160" s="175" t="s">
        <v>207</v>
      </c>
    </row>
    <row r="161" spans="1:29" x14ac:dyDescent="0.3">
      <c r="A161" s="174"/>
      <c r="B161" s="163">
        <v>1</v>
      </c>
      <c r="C161" s="164"/>
      <c r="D161" s="139" t="s">
        <v>208</v>
      </c>
      <c r="E161" s="444"/>
      <c r="F161" s="447"/>
      <c r="G161" s="140"/>
      <c r="H161" s="141"/>
      <c r="I161" s="142"/>
      <c r="J161" s="143"/>
      <c r="K161" s="140"/>
      <c r="L161" s="141"/>
      <c r="M161" s="142"/>
      <c r="N161" s="143"/>
      <c r="O161" s="140"/>
      <c r="P161" s="143"/>
      <c r="Q161" s="140"/>
      <c r="R161" s="143"/>
      <c r="S161" s="140"/>
      <c r="T161" s="143"/>
      <c r="U161" s="153"/>
      <c r="V161" s="153"/>
      <c r="W161" s="142"/>
      <c r="X161" s="145"/>
      <c r="Y161" s="140"/>
      <c r="Z161" s="143"/>
      <c r="AA161" s="140"/>
      <c r="AB161" s="141"/>
      <c r="AC161" s="178" t="s">
        <v>267</v>
      </c>
    </row>
    <row r="162" spans="1:29" x14ac:dyDescent="0.3">
      <c r="A162" s="176" t="s">
        <v>202</v>
      </c>
      <c r="B162" s="167"/>
      <c r="C162" s="168"/>
      <c r="D162" s="146" t="s">
        <v>203</v>
      </c>
      <c r="E162" s="445"/>
      <c r="F162" s="448"/>
      <c r="G162" s="147"/>
      <c r="H162" s="169"/>
      <c r="I162" s="149"/>
      <c r="J162" s="150"/>
      <c r="K162" s="147"/>
      <c r="L162" s="169"/>
      <c r="M162" s="151"/>
      <c r="N162" s="152"/>
      <c r="O162" s="147"/>
      <c r="P162" s="150"/>
      <c r="Q162" s="147"/>
      <c r="R162" s="152"/>
      <c r="S162" s="147"/>
      <c r="T162" s="152"/>
      <c r="U162" s="154"/>
      <c r="V162" s="154"/>
      <c r="W162" s="149"/>
      <c r="X162" s="152"/>
      <c r="Y162" s="147"/>
      <c r="Z162" s="152"/>
      <c r="AA162" s="147"/>
      <c r="AB162" s="148"/>
      <c r="AC162" s="177" t="s">
        <v>270</v>
      </c>
    </row>
    <row r="163" spans="1:29" x14ac:dyDescent="0.3">
      <c r="A163" s="180" t="str">
        <f>단위내역서!B49</f>
        <v>2층 제작함체 #A, B, D, E</v>
      </c>
      <c r="B163" s="165"/>
      <c r="C163" s="166" t="s">
        <v>25</v>
      </c>
      <c r="D163" s="155" t="s">
        <v>205</v>
      </c>
      <c r="E163" s="443">
        <f>단위내역서!E49</f>
        <v>4</v>
      </c>
      <c r="F163" s="446"/>
      <c r="G163" s="156"/>
      <c r="H163" s="157"/>
      <c r="I163" s="158"/>
      <c r="J163" s="159"/>
      <c r="K163" s="171"/>
      <c r="L163" s="157"/>
      <c r="M163" s="158"/>
      <c r="N163" s="159"/>
      <c r="O163" s="156"/>
      <c r="P163" s="159"/>
      <c r="Q163" s="156"/>
      <c r="R163" s="159"/>
      <c r="S163" s="156"/>
      <c r="T163" s="159"/>
      <c r="U163" s="160"/>
      <c r="V163" s="160"/>
      <c r="W163" s="161"/>
      <c r="X163" s="162"/>
      <c r="Y163" s="156"/>
      <c r="Z163" s="159"/>
      <c r="AA163" s="156"/>
      <c r="AB163" s="157"/>
      <c r="AC163" s="173" t="s">
        <v>258</v>
      </c>
    </row>
    <row r="164" spans="1:29" x14ac:dyDescent="0.3">
      <c r="A164" s="174" t="s">
        <v>266</v>
      </c>
      <c r="B164" s="163">
        <v>1</v>
      </c>
      <c r="C164" s="164" t="s">
        <v>263</v>
      </c>
      <c r="D164" s="139" t="s">
        <v>206</v>
      </c>
      <c r="E164" s="444"/>
      <c r="F164" s="447"/>
      <c r="G164" s="140"/>
      <c r="H164" s="141"/>
      <c r="I164" s="142"/>
      <c r="J164" s="143"/>
      <c r="K164" s="142"/>
      <c r="L164" s="143"/>
      <c r="M164" s="142"/>
      <c r="N164" s="143"/>
      <c r="O164" s="140"/>
      <c r="P164" s="143"/>
      <c r="Q164" s="140"/>
      <c r="R164" s="143"/>
      <c r="S164" s="140"/>
      <c r="T164" s="143"/>
      <c r="U164" s="153"/>
      <c r="V164" s="153"/>
      <c r="W164" s="142"/>
      <c r="X164" s="145"/>
      <c r="Y164" s="140"/>
      <c r="Z164" s="143"/>
      <c r="AA164" s="140"/>
      <c r="AB164" s="141"/>
      <c r="AC164" s="175" t="s">
        <v>207</v>
      </c>
    </row>
    <row r="165" spans="1:29" x14ac:dyDescent="0.3">
      <c r="A165" s="174"/>
      <c r="B165" s="163">
        <v>1</v>
      </c>
      <c r="C165" s="164"/>
      <c r="D165" s="139" t="s">
        <v>208</v>
      </c>
      <c r="E165" s="444"/>
      <c r="F165" s="447"/>
      <c r="G165" s="140"/>
      <c r="H165" s="141"/>
      <c r="I165" s="142"/>
      <c r="J165" s="143"/>
      <c r="K165" s="140"/>
      <c r="L165" s="141"/>
      <c r="M165" s="142"/>
      <c r="N165" s="143"/>
      <c r="O165" s="140"/>
      <c r="P165" s="143"/>
      <c r="Q165" s="140"/>
      <c r="R165" s="143"/>
      <c r="S165" s="140"/>
      <c r="T165" s="143"/>
      <c r="U165" s="153"/>
      <c r="V165" s="153"/>
      <c r="W165" s="142"/>
      <c r="X165" s="145"/>
      <c r="Y165" s="140"/>
      <c r="Z165" s="143"/>
      <c r="AA165" s="140"/>
      <c r="AB165" s="141"/>
      <c r="AC165" s="178" t="s">
        <v>267</v>
      </c>
    </row>
    <row r="166" spans="1:29" x14ac:dyDescent="0.3">
      <c r="A166" s="176" t="s">
        <v>202</v>
      </c>
      <c r="B166" s="167"/>
      <c r="C166" s="168"/>
      <c r="D166" s="146" t="s">
        <v>203</v>
      </c>
      <c r="E166" s="445"/>
      <c r="F166" s="448"/>
      <c r="G166" s="147"/>
      <c r="H166" s="169"/>
      <c r="I166" s="149"/>
      <c r="J166" s="150"/>
      <c r="K166" s="147"/>
      <c r="L166" s="169"/>
      <c r="M166" s="151"/>
      <c r="N166" s="152"/>
      <c r="O166" s="147"/>
      <c r="P166" s="150"/>
      <c r="Q166" s="147"/>
      <c r="R166" s="152"/>
      <c r="S166" s="147"/>
      <c r="T166" s="152"/>
      <c r="U166" s="154"/>
      <c r="V166" s="154"/>
      <c r="W166" s="149"/>
      <c r="X166" s="152"/>
      <c r="Y166" s="147"/>
      <c r="Z166" s="152"/>
      <c r="AA166" s="147"/>
      <c r="AB166" s="148"/>
      <c r="AC166" s="177" t="s">
        <v>268</v>
      </c>
    </row>
    <row r="167" spans="1:29" x14ac:dyDescent="0.3">
      <c r="A167" s="180" t="str">
        <f>단위내역서!B50</f>
        <v>FOH to C/R #C</v>
      </c>
      <c r="B167" s="165"/>
      <c r="C167" s="166" t="s">
        <v>25</v>
      </c>
      <c r="D167" s="155" t="s">
        <v>205</v>
      </c>
      <c r="E167" s="443">
        <f>단위내역서!E50</f>
        <v>2</v>
      </c>
      <c r="F167" s="446"/>
      <c r="G167" s="156"/>
      <c r="H167" s="157"/>
      <c r="I167" s="158"/>
      <c r="J167" s="159"/>
      <c r="K167" s="171"/>
      <c r="L167" s="157"/>
      <c r="M167" s="158"/>
      <c r="N167" s="159"/>
      <c r="O167" s="156"/>
      <c r="P167" s="159"/>
      <c r="Q167" s="156"/>
      <c r="R167" s="159"/>
      <c r="S167" s="156"/>
      <c r="T167" s="159"/>
      <c r="U167" s="160"/>
      <c r="V167" s="160"/>
      <c r="W167" s="161"/>
      <c r="X167" s="162"/>
      <c r="Y167" s="156"/>
      <c r="Z167" s="159"/>
      <c r="AA167" s="156"/>
      <c r="AB167" s="157"/>
      <c r="AC167" s="173" t="s">
        <v>258</v>
      </c>
    </row>
    <row r="168" spans="1:29" x14ac:dyDescent="0.3">
      <c r="A168" s="174" t="s">
        <v>265</v>
      </c>
      <c r="B168" s="163">
        <v>1.8</v>
      </c>
      <c r="C168" s="164" t="s">
        <v>262</v>
      </c>
      <c r="D168" s="139" t="s">
        <v>206</v>
      </c>
      <c r="E168" s="444"/>
      <c r="F168" s="447"/>
      <c r="G168" s="140"/>
      <c r="H168" s="141"/>
      <c r="I168" s="142"/>
      <c r="J168" s="143"/>
      <c r="K168" s="142"/>
      <c r="L168" s="143"/>
      <c r="M168" s="142"/>
      <c r="N168" s="143"/>
      <c r="O168" s="140"/>
      <c r="P168" s="143"/>
      <c r="Q168" s="140"/>
      <c r="R168" s="143"/>
      <c r="S168" s="140"/>
      <c r="T168" s="143"/>
      <c r="U168" s="153"/>
      <c r="V168" s="153"/>
      <c r="W168" s="142"/>
      <c r="X168" s="145"/>
      <c r="Y168" s="140"/>
      <c r="Z168" s="143"/>
      <c r="AA168" s="140"/>
      <c r="AB168" s="141"/>
      <c r="AC168" s="175" t="s">
        <v>207</v>
      </c>
    </row>
    <row r="169" spans="1:29" x14ac:dyDescent="0.3">
      <c r="A169" s="174"/>
      <c r="B169" s="163">
        <v>1</v>
      </c>
      <c r="C169" s="164"/>
      <c r="D169" s="139" t="s">
        <v>208</v>
      </c>
      <c r="E169" s="444"/>
      <c r="F169" s="447"/>
      <c r="G169" s="140"/>
      <c r="H169" s="141"/>
      <c r="I169" s="142"/>
      <c r="J169" s="143"/>
      <c r="K169" s="140"/>
      <c r="L169" s="141"/>
      <c r="M169" s="142"/>
      <c r="N169" s="143"/>
      <c r="O169" s="140"/>
      <c r="P169" s="143"/>
      <c r="Q169" s="140"/>
      <c r="R169" s="143"/>
      <c r="S169" s="140"/>
      <c r="T169" s="143"/>
      <c r="U169" s="153"/>
      <c r="V169" s="153"/>
      <c r="W169" s="142"/>
      <c r="X169" s="145"/>
      <c r="Y169" s="140"/>
      <c r="Z169" s="143"/>
      <c r="AA169" s="140"/>
      <c r="AB169" s="141"/>
      <c r="AC169" s="178" t="s">
        <v>267</v>
      </c>
    </row>
    <row r="170" spans="1:29" s="292" customFormat="1" x14ac:dyDescent="0.3">
      <c r="A170" s="176" t="s">
        <v>202</v>
      </c>
      <c r="B170" s="167"/>
      <c r="C170" s="168"/>
      <c r="D170" s="146" t="s">
        <v>203</v>
      </c>
      <c r="E170" s="445"/>
      <c r="F170" s="448"/>
      <c r="G170" s="147"/>
      <c r="H170" s="169"/>
      <c r="I170" s="149"/>
      <c r="J170" s="150"/>
      <c r="K170" s="147"/>
      <c r="L170" s="169"/>
      <c r="M170" s="151"/>
      <c r="N170" s="152"/>
      <c r="O170" s="147"/>
      <c r="P170" s="150"/>
      <c r="Q170" s="147"/>
      <c r="R170" s="152"/>
      <c r="S170" s="147"/>
      <c r="T170" s="152"/>
      <c r="U170" s="154"/>
      <c r="V170" s="154"/>
      <c r="W170" s="149"/>
      <c r="X170" s="152"/>
      <c r="Y170" s="147"/>
      <c r="Z170" s="152"/>
      <c r="AA170" s="147"/>
      <c r="AB170" s="148"/>
      <c r="AC170" s="177" t="s">
        <v>269</v>
      </c>
    </row>
    <row r="171" spans="1:29" x14ac:dyDescent="0.3">
      <c r="A171" s="180" t="str">
        <f>단위내역서!B51</f>
        <v>3층 제작함체 #F, G</v>
      </c>
      <c r="B171" s="165"/>
      <c r="C171" s="166" t="s">
        <v>25</v>
      </c>
      <c r="D171" s="155" t="s">
        <v>205</v>
      </c>
      <c r="E171" s="443">
        <f>단위내역서!E51</f>
        <v>2</v>
      </c>
      <c r="F171" s="446"/>
      <c r="G171" s="156"/>
      <c r="H171" s="157"/>
      <c r="I171" s="158"/>
      <c r="J171" s="159"/>
      <c r="K171" s="171"/>
      <c r="L171" s="157"/>
      <c r="M171" s="158"/>
      <c r="N171" s="159"/>
      <c r="O171" s="156"/>
      <c r="P171" s="159"/>
      <c r="Q171" s="156"/>
      <c r="R171" s="159"/>
      <c r="S171" s="156"/>
      <c r="T171" s="159"/>
      <c r="U171" s="160"/>
      <c r="V171" s="160"/>
      <c r="W171" s="161"/>
      <c r="X171" s="162"/>
      <c r="Y171" s="156"/>
      <c r="Z171" s="159"/>
      <c r="AA171" s="156"/>
      <c r="AB171" s="157"/>
      <c r="AC171" s="173" t="s">
        <v>258</v>
      </c>
    </row>
    <row r="172" spans="1:29" x14ac:dyDescent="0.3">
      <c r="A172" s="174" t="s">
        <v>265</v>
      </c>
      <c r="B172" s="163">
        <v>1.8</v>
      </c>
      <c r="C172" s="164" t="s">
        <v>361</v>
      </c>
      <c r="D172" s="139" t="s">
        <v>206</v>
      </c>
      <c r="E172" s="444"/>
      <c r="F172" s="447"/>
      <c r="G172" s="140"/>
      <c r="H172" s="141"/>
      <c r="I172" s="142"/>
      <c r="J172" s="143"/>
      <c r="K172" s="142"/>
      <c r="L172" s="143"/>
      <c r="M172" s="142"/>
      <c r="N172" s="143"/>
      <c r="O172" s="140"/>
      <c r="P172" s="143"/>
      <c r="Q172" s="140"/>
      <c r="R172" s="143"/>
      <c r="S172" s="140"/>
      <c r="T172" s="143"/>
      <c r="U172" s="153"/>
      <c r="V172" s="153"/>
      <c r="W172" s="142"/>
      <c r="X172" s="145"/>
      <c r="Y172" s="140"/>
      <c r="Z172" s="143"/>
      <c r="AA172" s="140"/>
      <c r="AB172" s="141"/>
      <c r="AC172" s="175" t="s">
        <v>207</v>
      </c>
    </row>
    <row r="173" spans="1:29" x14ac:dyDescent="0.3">
      <c r="A173" s="174" t="s">
        <v>271</v>
      </c>
      <c r="B173" s="163">
        <v>1.1000000000000001</v>
      </c>
      <c r="C173" s="164"/>
      <c r="D173" s="139" t="s">
        <v>208</v>
      </c>
      <c r="E173" s="444"/>
      <c r="F173" s="447"/>
      <c r="G173" s="140"/>
      <c r="H173" s="141"/>
      <c r="I173" s="142"/>
      <c r="J173" s="143"/>
      <c r="K173" s="140"/>
      <c r="L173" s="141"/>
      <c r="M173" s="142"/>
      <c r="N173" s="143"/>
      <c r="O173" s="140"/>
      <c r="P173" s="143"/>
      <c r="Q173" s="140"/>
      <c r="R173" s="143"/>
      <c r="S173" s="140"/>
      <c r="T173" s="143"/>
      <c r="U173" s="153"/>
      <c r="V173" s="153"/>
      <c r="W173" s="142"/>
      <c r="X173" s="145"/>
      <c r="Y173" s="140"/>
      <c r="Z173" s="143"/>
      <c r="AA173" s="140"/>
      <c r="AB173" s="141"/>
      <c r="AC173" s="178" t="s">
        <v>267</v>
      </c>
    </row>
    <row r="174" spans="1:29" x14ac:dyDescent="0.3">
      <c r="A174" s="176" t="s">
        <v>202</v>
      </c>
      <c r="B174" s="167"/>
      <c r="C174" s="168"/>
      <c r="D174" s="146" t="s">
        <v>203</v>
      </c>
      <c r="E174" s="445"/>
      <c r="F174" s="448"/>
      <c r="G174" s="147"/>
      <c r="H174" s="169"/>
      <c r="I174" s="149"/>
      <c r="J174" s="150"/>
      <c r="K174" s="147"/>
      <c r="L174" s="169"/>
      <c r="M174" s="151"/>
      <c r="N174" s="152"/>
      <c r="O174" s="147"/>
      <c r="P174" s="150"/>
      <c r="Q174" s="147"/>
      <c r="R174" s="152"/>
      <c r="S174" s="147"/>
      <c r="T174" s="152"/>
      <c r="U174" s="154"/>
      <c r="V174" s="154"/>
      <c r="W174" s="149"/>
      <c r="X174" s="152"/>
      <c r="Y174" s="147"/>
      <c r="Z174" s="152"/>
      <c r="AA174" s="147"/>
      <c r="AB174" s="148"/>
      <c r="AC174" s="177" t="s">
        <v>269</v>
      </c>
    </row>
    <row r="175" spans="1:29" x14ac:dyDescent="0.3">
      <c r="A175" s="180" t="str">
        <f>단위내역서!B52</f>
        <v>1U 제작판넬 #1</v>
      </c>
      <c r="B175" s="165"/>
      <c r="C175" s="166" t="s">
        <v>25</v>
      </c>
      <c r="D175" s="155" t="s">
        <v>205</v>
      </c>
      <c r="E175" s="443">
        <f>단위내역서!E52</f>
        <v>3</v>
      </c>
      <c r="F175" s="446"/>
      <c r="G175" s="156"/>
      <c r="H175" s="157"/>
      <c r="I175" s="158"/>
      <c r="J175" s="159"/>
      <c r="K175" s="171"/>
      <c r="L175" s="157"/>
      <c r="M175" s="158"/>
      <c r="N175" s="159"/>
      <c r="O175" s="156"/>
      <c r="P175" s="159"/>
      <c r="Q175" s="156"/>
      <c r="R175" s="159"/>
      <c r="S175" s="156"/>
      <c r="T175" s="159"/>
      <c r="U175" s="160"/>
      <c r="V175" s="160"/>
      <c r="W175" s="161"/>
      <c r="X175" s="162"/>
      <c r="Y175" s="156"/>
      <c r="Z175" s="159"/>
      <c r="AA175" s="156"/>
      <c r="AB175" s="157"/>
      <c r="AC175" s="173" t="s">
        <v>258</v>
      </c>
    </row>
    <row r="176" spans="1:29" x14ac:dyDescent="0.3">
      <c r="A176" s="174" t="s">
        <v>265</v>
      </c>
      <c r="B176" s="163">
        <v>1.8</v>
      </c>
      <c r="C176" s="164" t="s">
        <v>262</v>
      </c>
      <c r="D176" s="139" t="s">
        <v>206</v>
      </c>
      <c r="E176" s="444"/>
      <c r="F176" s="447"/>
      <c r="G176" s="140"/>
      <c r="H176" s="141"/>
      <c r="I176" s="142"/>
      <c r="J176" s="143"/>
      <c r="K176" s="142"/>
      <c r="L176" s="143"/>
      <c r="M176" s="142"/>
      <c r="N176" s="143"/>
      <c r="O176" s="140"/>
      <c r="P176" s="143"/>
      <c r="Q176" s="140"/>
      <c r="R176" s="143"/>
      <c r="S176" s="140"/>
      <c r="T176" s="143"/>
      <c r="U176" s="153"/>
      <c r="V176" s="153"/>
      <c r="W176" s="142"/>
      <c r="X176" s="145"/>
      <c r="Y176" s="140"/>
      <c r="Z176" s="143"/>
      <c r="AA176" s="140"/>
      <c r="AB176" s="141"/>
      <c r="AC176" s="175" t="s">
        <v>207</v>
      </c>
    </row>
    <row r="177" spans="1:29" x14ac:dyDescent="0.3">
      <c r="A177" s="174"/>
      <c r="B177" s="163">
        <v>1</v>
      </c>
      <c r="C177" s="164"/>
      <c r="D177" s="139" t="s">
        <v>208</v>
      </c>
      <c r="E177" s="444"/>
      <c r="F177" s="447"/>
      <c r="G177" s="140"/>
      <c r="H177" s="141"/>
      <c r="I177" s="142"/>
      <c r="J177" s="143"/>
      <c r="K177" s="140"/>
      <c r="L177" s="141"/>
      <c r="M177" s="142"/>
      <c r="N177" s="143"/>
      <c r="O177" s="140"/>
      <c r="P177" s="143"/>
      <c r="Q177" s="140"/>
      <c r="R177" s="143"/>
      <c r="S177" s="140"/>
      <c r="T177" s="143"/>
      <c r="U177" s="153"/>
      <c r="V177" s="153"/>
      <c r="W177" s="142"/>
      <c r="X177" s="145"/>
      <c r="Y177" s="140"/>
      <c r="Z177" s="143"/>
      <c r="AA177" s="140"/>
      <c r="AB177" s="141"/>
      <c r="AC177" s="178" t="s">
        <v>267</v>
      </c>
    </row>
    <row r="178" spans="1:29" x14ac:dyDescent="0.3">
      <c r="A178" s="176" t="s">
        <v>202</v>
      </c>
      <c r="B178" s="167"/>
      <c r="C178" s="168"/>
      <c r="D178" s="146" t="s">
        <v>203</v>
      </c>
      <c r="E178" s="445"/>
      <c r="F178" s="448"/>
      <c r="G178" s="147"/>
      <c r="H178" s="169"/>
      <c r="I178" s="149"/>
      <c r="J178" s="150"/>
      <c r="K178" s="147"/>
      <c r="L178" s="169"/>
      <c r="M178" s="151"/>
      <c r="N178" s="152"/>
      <c r="O178" s="147"/>
      <c r="P178" s="150"/>
      <c r="Q178" s="147"/>
      <c r="R178" s="152"/>
      <c r="S178" s="147"/>
      <c r="T178" s="152"/>
      <c r="U178" s="154"/>
      <c r="V178" s="154"/>
      <c r="W178" s="149"/>
      <c r="X178" s="152"/>
      <c r="Y178" s="147"/>
      <c r="Z178" s="152"/>
      <c r="AA178" s="147"/>
      <c r="AB178" s="148"/>
      <c r="AC178" s="177" t="s">
        <v>269</v>
      </c>
    </row>
    <row r="179" spans="1:29" x14ac:dyDescent="0.3">
      <c r="A179" s="180" t="str">
        <f>단위내역서!B53</f>
        <v>1U 제작판넬 #2</v>
      </c>
      <c r="B179" s="165"/>
      <c r="C179" s="166" t="s">
        <v>25</v>
      </c>
      <c r="D179" s="155" t="s">
        <v>205</v>
      </c>
      <c r="E179" s="443">
        <f>단위내역서!E53</f>
        <v>1</v>
      </c>
      <c r="F179" s="446"/>
      <c r="G179" s="156"/>
      <c r="H179" s="157"/>
      <c r="I179" s="158"/>
      <c r="J179" s="159"/>
      <c r="K179" s="171"/>
      <c r="L179" s="157"/>
      <c r="M179" s="158"/>
      <c r="N179" s="159"/>
      <c r="O179" s="156"/>
      <c r="P179" s="159"/>
      <c r="Q179" s="156"/>
      <c r="R179" s="159"/>
      <c r="S179" s="156"/>
      <c r="T179" s="159"/>
      <c r="U179" s="160"/>
      <c r="V179" s="160"/>
      <c r="W179" s="161"/>
      <c r="X179" s="162"/>
      <c r="Y179" s="156"/>
      <c r="Z179" s="159"/>
      <c r="AA179" s="156"/>
      <c r="AB179" s="157"/>
      <c r="AC179" s="173" t="s">
        <v>258</v>
      </c>
    </row>
    <row r="180" spans="1:29" x14ac:dyDescent="0.3">
      <c r="A180" s="174" t="s">
        <v>265</v>
      </c>
      <c r="B180" s="163">
        <v>1.8</v>
      </c>
      <c r="C180" s="164" t="s">
        <v>365</v>
      </c>
      <c r="D180" s="139" t="s">
        <v>206</v>
      </c>
      <c r="E180" s="444"/>
      <c r="F180" s="447"/>
      <c r="G180" s="140"/>
      <c r="H180" s="141"/>
      <c r="I180" s="142"/>
      <c r="J180" s="143"/>
      <c r="K180" s="142"/>
      <c r="L180" s="143"/>
      <c r="M180" s="142"/>
      <c r="N180" s="143"/>
      <c r="O180" s="140"/>
      <c r="P180" s="143"/>
      <c r="Q180" s="140"/>
      <c r="R180" s="143"/>
      <c r="S180" s="140"/>
      <c r="T180" s="143"/>
      <c r="U180" s="153"/>
      <c r="V180" s="153"/>
      <c r="W180" s="142"/>
      <c r="X180" s="145"/>
      <c r="Y180" s="140"/>
      <c r="Z180" s="143"/>
      <c r="AA180" s="140"/>
      <c r="AB180" s="141"/>
      <c r="AC180" s="175" t="s">
        <v>207</v>
      </c>
    </row>
    <row r="181" spans="1:29" x14ac:dyDescent="0.3">
      <c r="A181" s="174"/>
      <c r="B181" s="163">
        <v>1</v>
      </c>
      <c r="C181" s="164"/>
      <c r="D181" s="139" t="s">
        <v>208</v>
      </c>
      <c r="E181" s="444"/>
      <c r="F181" s="447"/>
      <c r="G181" s="140"/>
      <c r="H181" s="141"/>
      <c r="I181" s="142"/>
      <c r="J181" s="143"/>
      <c r="K181" s="140"/>
      <c r="L181" s="141"/>
      <c r="M181" s="142"/>
      <c r="N181" s="143"/>
      <c r="O181" s="140"/>
      <c r="P181" s="143"/>
      <c r="Q181" s="140"/>
      <c r="R181" s="143"/>
      <c r="S181" s="140"/>
      <c r="T181" s="143"/>
      <c r="U181" s="153"/>
      <c r="V181" s="153"/>
      <c r="W181" s="142"/>
      <c r="X181" s="145"/>
      <c r="Y181" s="140"/>
      <c r="Z181" s="143"/>
      <c r="AA181" s="140"/>
      <c r="AB181" s="141"/>
      <c r="AC181" s="178" t="s">
        <v>267</v>
      </c>
    </row>
    <row r="182" spans="1:29" x14ac:dyDescent="0.3">
      <c r="A182" s="176" t="s">
        <v>202</v>
      </c>
      <c r="B182" s="167"/>
      <c r="C182" s="168"/>
      <c r="D182" s="146" t="s">
        <v>203</v>
      </c>
      <c r="E182" s="445"/>
      <c r="F182" s="448"/>
      <c r="G182" s="147"/>
      <c r="H182" s="169"/>
      <c r="I182" s="149"/>
      <c r="J182" s="150"/>
      <c r="K182" s="147"/>
      <c r="L182" s="169"/>
      <c r="M182" s="151"/>
      <c r="N182" s="152"/>
      <c r="O182" s="147"/>
      <c r="P182" s="150"/>
      <c r="Q182" s="147"/>
      <c r="R182" s="152"/>
      <c r="S182" s="147"/>
      <c r="T182" s="152"/>
      <c r="U182" s="154"/>
      <c r="V182" s="154"/>
      <c r="W182" s="149"/>
      <c r="X182" s="152"/>
      <c r="Y182" s="147"/>
      <c r="Z182" s="152"/>
      <c r="AA182" s="147"/>
      <c r="AB182" s="148"/>
      <c r="AC182" s="177" t="s">
        <v>269</v>
      </c>
    </row>
    <row r="183" spans="1:29" x14ac:dyDescent="0.3">
      <c r="A183" s="180" t="str">
        <f>단위내역서!B54</f>
        <v>1U 제작판넬 #3</v>
      </c>
      <c r="B183" s="165"/>
      <c r="C183" s="166" t="s">
        <v>25</v>
      </c>
      <c r="D183" s="155" t="s">
        <v>205</v>
      </c>
      <c r="E183" s="443">
        <f>단위내역서!E54</f>
        <v>9</v>
      </c>
      <c r="F183" s="446"/>
      <c r="G183" s="156"/>
      <c r="H183" s="157"/>
      <c r="I183" s="158"/>
      <c r="J183" s="159"/>
      <c r="K183" s="171"/>
      <c r="L183" s="157"/>
      <c r="M183" s="158"/>
      <c r="N183" s="159"/>
      <c r="O183" s="156"/>
      <c r="P183" s="159"/>
      <c r="Q183" s="156"/>
      <c r="R183" s="159"/>
      <c r="S183" s="156"/>
      <c r="T183" s="159"/>
      <c r="U183" s="160"/>
      <c r="V183" s="160"/>
      <c r="W183" s="161"/>
      <c r="X183" s="162"/>
      <c r="Y183" s="156"/>
      <c r="Z183" s="159"/>
      <c r="AA183" s="156"/>
      <c r="AB183" s="157"/>
      <c r="AC183" s="173" t="s">
        <v>258</v>
      </c>
    </row>
    <row r="184" spans="1:29" x14ac:dyDescent="0.3">
      <c r="A184" s="174" t="s">
        <v>265</v>
      </c>
      <c r="B184" s="163">
        <v>1.8</v>
      </c>
      <c r="C184" s="164" t="s">
        <v>262</v>
      </c>
      <c r="D184" s="139" t="s">
        <v>206</v>
      </c>
      <c r="E184" s="444"/>
      <c r="F184" s="447"/>
      <c r="G184" s="140"/>
      <c r="H184" s="141"/>
      <c r="I184" s="142"/>
      <c r="J184" s="143"/>
      <c r="K184" s="142"/>
      <c r="L184" s="143"/>
      <c r="M184" s="142"/>
      <c r="N184" s="143"/>
      <c r="O184" s="140"/>
      <c r="P184" s="143"/>
      <c r="Q184" s="140"/>
      <c r="R184" s="143"/>
      <c r="S184" s="140"/>
      <c r="T184" s="143"/>
      <c r="U184" s="153"/>
      <c r="V184" s="153"/>
      <c r="W184" s="142"/>
      <c r="X184" s="145"/>
      <c r="Y184" s="140"/>
      <c r="Z184" s="143"/>
      <c r="AA184" s="140"/>
      <c r="AB184" s="141"/>
      <c r="AC184" s="175" t="s">
        <v>207</v>
      </c>
    </row>
    <row r="185" spans="1:29" x14ac:dyDescent="0.3">
      <c r="A185" s="174"/>
      <c r="B185" s="163">
        <v>1</v>
      </c>
      <c r="C185" s="164"/>
      <c r="D185" s="139" t="s">
        <v>208</v>
      </c>
      <c r="E185" s="444"/>
      <c r="F185" s="447"/>
      <c r="G185" s="140"/>
      <c r="H185" s="141"/>
      <c r="I185" s="142"/>
      <c r="J185" s="143"/>
      <c r="K185" s="140"/>
      <c r="L185" s="141"/>
      <c r="M185" s="142"/>
      <c r="N185" s="143"/>
      <c r="O185" s="140"/>
      <c r="P185" s="143"/>
      <c r="Q185" s="140"/>
      <c r="R185" s="143"/>
      <c r="S185" s="140"/>
      <c r="T185" s="143"/>
      <c r="U185" s="153"/>
      <c r="V185" s="153"/>
      <c r="W185" s="142"/>
      <c r="X185" s="145"/>
      <c r="Y185" s="140"/>
      <c r="Z185" s="143"/>
      <c r="AA185" s="140"/>
      <c r="AB185" s="141"/>
      <c r="AC185" s="178" t="s">
        <v>267</v>
      </c>
    </row>
    <row r="186" spans="1:29" x14ac:dyDescent="0.3">
      <c r="A186" s="176" t="s">
        <v>202</v>
      </c>
      <c r="B186" s="167"/>
      <c r="C186" s="168"/>
      <c r="D186" s="146" t="s">
        <v>203</v>
      </c>
      <c r="E186" s="445"/>
      <c r="F186" s="448"/>
      <c r="G186" s="147"/>
      <c r="H186" s="169"/>
      <c r="I186" s="149"/>
      <c r="J186" s="150"/>
      <c r="K186" s="147"/>
      <c r="L186" s="169"/>
      <c r="M186" s="151"/>
      <c r="N186" s="152"/>
      <c r="O186" s="147"/>
      <c r="P186" s="150"/>
      <c r="Q186" s="147"/>
      <c r="R186" s="152"/>
      <c r="S186" s="147"/>
      <c r="T186" s="152"/>
      <c r="U186" s="154"/>
      <c r="V186" s="154"/>
      <c r="W186" s="149"/>
      <c r="X186" s="152"/>
      <c r="Y186" s="147"/>
      <c r="Z186" s="152"/>
      <c r="AA186" s="147"/>
      <c r="AB186" s="148"/>
      <c r="AC186" s="177" t="s">
        <v>269</v>
      </c>
    </row>
    <row r="187" spans="1:29" x14ac:dyDescent="0.3">
      <c r="A187" s="180" t="str">
        <f>단위내역서!B55</f>
        <v>1U 제작판넬 #4</v>
      </c>
      <c r="B187" s="165"/>
      <c r="C187" s="166" t="s">
        <v>25</v>
      </c>
      <c r="D187" s="155" t="s">
        <v>205</v>
      </c>
      <c r="E187" s="443">
        <f>단위내역서!E55</f>
        <v>7</v>
      </c>
      <c r="F187" s="446"/>
      <c r="G187" s="156"/>
      <c r="H187" s="157"/>
      <c r="I187" s="158"/>
      <c r="J187" s="159"/>
      <c r="K187" s="171"/>
      <c r="L187" s="157"/>
      <c r="M187" s="158"/>
      <c r="N187" s="159"/>
      <c r="O187" s="156"/>
      <c r="P187" s="159"/>
      <c r="Q187" s="156"/>
      <c r="R187" s="159"/>
      <c r="S187" s="156"/>
      <c r="T187" s="159"/>
      <c r="U187" s="160"/>
      <c r="V187" s="160"/>
      <c r="W187" s="161"/>
      <c r="X187" s="162"/>
      <c r="Y187" s="156"/>
      <c r="Z187" s="159"/>
      <c r="AA187" s="156"/>
      <c r="AB187" s="157"/>
      <c r="AC187" s="173" t="s">
        <v>258</v>
      </c>
    </row>
    <row r="188" spans="1:29" x14ac:dyDescent="0.3">
      <c r="A188" s="174" t="s">
        <v>265</v>
      </c>
      <c r="B188" s="163">
        <v>1.8</v>
      </c>
      <c r="C188" s="164" t="s">
        <v>262</v>
      </c>
      <c r="D188" s="139" t="s">
        <v>206</v>
      </c>
      <c r="E188" s="444"/>
      <c r="F188" s="447"/>
      <c r="G188" s="140"/>
      <c r="H188" s="141"/>
      <c r="I188" s="142"/>
      <c r="J188" s="143"/>
      <c r="K188" s="142"/>
      <c r="L188" s="143"/>
      <c r="M188" s="142"/>
      <c r="N188" s="143"/>
      <c r="O188" s="140"/>
      <c r="P188" s="143"/>
      <c r="Q188" s="140"/>
      <c r="R188" s="143"/>
      <c r="S188" s="140"/>
      <c r="T188" s="143"/>
      <c r="U188" s="153"/>
      <c r="V188" s="153"/>
      <c r="W188" s="142"/>
      <c r="X188" s="145"/>
      <c r="Y188" s="140"/>
      <c r="Z188" s="143"/>
      <c r="AA188" s="140"/>
      <c r="AB188" s="141"/>
      <c r="AC188" s="175" t="s">
        <v>207</v>
      </c>
    </row>
    <row r="189" spans="1:29" x14ac:dyDescent="0.3">
      <c r="A189" s="174"/>
      <c r="B189" s="163">
        <v>1</v>
      </c>
      <c r="C189" s="164"/>
      <c r="D189" s="139" t="s">
        <v>208</v>
      </c>
      <c r="E189" s="444"/>
      <c r="F189" s="447"/>
      <c r="G189" s="140"/>
      <c r="H189" s="141"/>
      <c r="I189" s="142"/>
      <c r="J189" s="143"/>
      <c r="K189" s="140"/>
      <c r="L189" s="141"/>
      <c r="M189" s="142"/>
      <c r="N189" s="143"/>
      <c r="O189" s="140"/>
      <c r="P189" s="143"/>
      <c r="Q189" s="140"/>
      <c r="R189" s="143"/>
      <c r="S189" s="140"/>
      <c r="T189" s="143"/>
      <c r="U189" s="153"/>
      <c r="V189" s="153"/>
      <c r="W189" s="142"/>
      <c r="X189" s="145"/>
      <c r="Y189" s="140"/>
      <c r="Z189" s="143"/>
      <c r="AA189" s="140"/>
      <c r="AB189" s="141"/>
      <c r="AC189" s="178" t="s">
        <v>267</v>
      </c>
    </row>
    <row r="190" spans="1:29" x14ac:dyDescent="0.3">
      <c r="A190" s="176" t="s">
        <v>202</v>
      </c>
      <c r="B190" s="167"/>
      <c r="C190" s="168"/>
      <c r="D190" s="146" t="s">
        <v>203</v>
      </c>
      <c r="E190" s="445"/>
      <c r="F190" s="448"/>
      <c r="G190" s="147"/>
      <c r="H190" s="169"/>
      <c r="I190" s="149"/>
      <c r="J190" s="150"/>
      <c r="K190" s="147"/>
      <c r="L190" s="169"/>
      <c r="M190" s="151"/>
      <c r="N190" s="152"/>
      <c r="O190" s="147"/>
      <c r="P190" s="150"/>
      <c r="Q190" s="147"/>
      <c r="R190" s="152"/>
      <c r="S190" s="147"/>
      <c r="T190" s="152"/>
      <c r="U190" s="154"/>
      <c r="V190" s="154"/>
      <c r="W190" s="149"/>
      <c r="X190" s="152"/>
      <c r="Y190" s="147"/>
      <c r="Z190" s="152"/>
      <c r="AA190" s="147"/>
      <c r="AB190" s="148"/>
      <c r="AC190" s="177" t="s">
        <v>269</v>
      </c>
    </row>
    <row r="191" spans="1:29" x14ac:dyDescent="0.3">
      <c r="A191" s="180" t="str">
        <f>단위내역서!B56</f>
        <v>1U 제작판넬 #5</v>
      </c>
      <c r="B191" s="165"/>
      <c r="C191" s="166" t="s">
        <v>25</v>
      </c>
      <c r="D191" s="155" t="s">
        <v>205</v>
      </c>
      <c r="E191" s="443">
        <f>단위내역서!E56</f>
        <v>4</v>
      </c>
      <c r="F191" s="446"/>
      <c r="G191" s="156"/>
      <c r="H191" s="157"/>
      <c r="I191" s="158"/>
      <c r="J191" s="159"/>
      <c r="K191" s="171"/>
      <c r="L191" s="157"/>
      <c r="M191" s="158"/>
      <c r="N191" s="159"/>
      <c r="O191" s="156"/>
      <c r="P191" s="159"/>
      <c r="Q191" s="156"/>
      <c r="R191" s="159"/>
      <c r="S191" s="156"/>
      <c r="T191" s="159"/>
      <c r="U191" s="160"/>
      <c r="V191" s="160"/>
      <c r="W191" s="161"/>
      <c r="X191" s="162"/>
      <c r="Y191" s="156"/>
      <c r="Z191" s="159"/>
      <c r="AA191" s="156"/>
      <c r="AB191" s="157"/>
      <c r="AC191" s="173" t="s">
        <v>258</v>
      </c>
    </row>
    <row r="192" spans="1:29" x14ac:dyDescent="0.3">
      <c r="A192" s="174" t="s">
        <v>265</v>
      </c>
      <c r="B192" s="163">
        <v>1.8</v>
      </c>
      <c r="C192" s="164" t="s">
        <v>264</v>
      </c>
      <c r="D192" s="139" t="s">
        <v>206</v>
      </c>
      <c r="E192" s="444"/>
      <c r="F192" s="447"/>
      <c r="G192" s="140"/>
      <c r="H192" s="141"/>
      <c r="I192" s="142"/>
      <c r="J192" s="143"/>
      <c r="K192" s="142"/>
      <c r="L192" s="143"/>
      <c r="M192" s="142"/>
      <c r="N192" s="143"/>
      <c r="O192" s="140"/>
      <c r="P192" s="143"/>
      <c r="Q192" s="140"/>
      <c r="R192" s="143"/>
      <c r="S192" s="140"/>
      <c r="T192" s="143"/>
      <c r="U192" s="153"/>
      <c r="V192" s="153"/>
      <c r="W192" s="142"/>
      <c r="X192" s="145"/>
      <c r="Y192" s="140"/>
      <c r="Z192" s="143"/>
      <c r="AA192" s="140"/>
      <c r="AB192" s="141"/>
      <c r="AC192" s="175" t="s">
        <v>207</v>
      </c>
    </row>
    <row r="193" spans="1:29" x14ac:dyDescent="0.3">
      <c r="A193" s="174"/>
      <c r="B193" s="163">
        <v>1</v>
      </c>
      <c r="C193" s="164"/>
      <c r="D193" s="139" t="s">
        <v>208</v>
      </c>
      <c r="E193" s="444"/>
      <c r="F193" s="447"/>
      <c r="G193" s="140"/>
      <c r="H193" s="141"/>
      <c r="I193" s="142"/>
      <c r="J193" s="143"/>
      <c r="K193" s="140"/>
      <c r="L193" s="141"/>
      <c r="M193" s="142"/>
      <c r="N193" s="143"/>
      <c r="O193" s="140"/>
      <c r="P193" s="143"/>
      <c r="Q193" s="140"/>
      <c r="R193" s="143"/>
      <c r="S193" s="140"/>
      <c r="T193" s="143"/>
      <c r="U193" s="153"/>
      <c r="V193" s="153"/>
      <c r="W193" s="142"/>
      <c r="X193" s="145"/>
      <c r="Y193" s="140"/>
      <c r="Z193" s="143"/>
      <c r="AA193" s="140"/>
      <c r="AB193" s="141"/>
      <c r="AC193" s="178" t="s">
        <v>267</v>
      </c>
    </row>
    <row r="194" spans="1:29" x14ac:dyDescent="0.3">
      <c r="A194" s="176" t="s">
        <v>202</v>
      </c>
      <c r="B194" s="167"/>
      <c r="C194" s="168"/>
      <c r="D194" s="146" t="s">
        <v>203</v>
      </c>
      <c r="E194" s="445"/>
      <c r="F194" s="448"/>
      <c r="G194" s="147"/>
      <c r="H194" s="169"/>
      <c r="I194" s="149"/>
      <c r="J194" s="150"/>
      <c r="K194" s="147"/>
      <c r="L194" s="169"/>
      <c r="M194" s="151"/>
      <c r="N194" s="152"/>
      <c r="O194" s="147"/>
      <c r="P194" s="150"/>
      <c r="Q194" s="147"/>
      <c r="R194" s="152"/>
      <c r="S194" s="147"/>
      <c r="T194" s="152"/>
      <c r="U194" s="154"/>
      <c r="V194" s="154"/>
      <c r="W194" s="149"/>
      <c r="X194" s="152"/>
      <c r="Y194" s="147"/>
      <c r="Z194" s="152"/>
      <c r="AA194" s="147"/>
      <c r="AB194" s="148"/>
      <c r="AC194" s="177" t="s">
        <v>269</v>
      </c>
    </row>
    <row r="195" spans="1:29" x14ac:dyDescent="0.3">
      <c r="A195" s="180" t="str">
        <f>단위내역서!B57</f>
        <v>1U 제작판넬 #6</v>
      </c>
      <c r="B195" s="165"/>
      <c r="C195" s="166" t="s">
        <v>25</v>
      </c>
      <c r="D195" s="155" t="s">
        <v>205</v>
      </c>
      <c r="E195" s="443">
        <f>단위내역서!E57</f>
        <v>2</v>
      </c>
      <c r="F195" s="446"/>
      <c r="G195" s="156"/>
      <c r="H195" s="157"/>
      <c r="I195" s="158"/>
      <c r="J195" s="159"/>
      <c r="K195" s="171"/>
      <c r="L195" s="157"/>
      <c r="M195" s="158"/>
      <c r="N195" s="159"/>
      <c r="O195" s="156"/>
      <c r="P195" s="159"/>
      <c r="Q195" s="156"/>
      <c r="R195" s="159"/>
      <c r="S195" s="156"/>
      <c r="T195" s="159"/>
      <c r="U195" s="160"/>
      <c r="V195" s="160"/>
      <c r="W195" s="161"/>
      <c r="X195" s="162"/>
      <c r="Y195" s="156"/>
      <c r="Z195" s="159"/>
      <c r="AA195" s="156"/>
      <c r="AB195" s="157"/>
      <c r="AC195" s="173" t="s">
        <v>258</v>
      </c>
    </row>
    <row r="196" spans="1:29" x14ac:dyDescent="0.3">
      <c r="A196" s="174" t="s">
        <v>265</v>
      </c>
      <c r="B196" s="163">
        <v>1.8</v>
      </c>
      <c r="C196" s="164" t="s">
        <v>262</v>
      </c>
      <c r="D196" s="139" t="s">
        <v>206</v>
      </c>
      <c r="E196" s="444"/>
      <c r="F196" s="447"/>
      <c r="G196" s="140"/>
      <c r="H196" s="141"/>
      <c r="I196" s="142"/>
      <c r="J196" s="143"/>
      <c r="K196" s="142"/>
      <c r="L196" s="143"/>
      <c r="M196" s="142"/>
      <c r="N196" s="143"/>
      <c r="O196" s="140"/>
      <c r="P196" s="143"/>
      <c r="Q196" s="140"/>
      <c r="R196" s="143"/>
      <c r="S196" s="140"/>
      <c r="T196" s="143"/>
      <c r="U196" s="153"/>
      <c r="V196" s="153"/>
      <c r="W196" s="142"/>
      <c r="X196" s="145"/>
      <c r="Y196" s="140"/>
      <c r="Z196" s="143"/>
      <c r="AA196" s="140"/>
      <c r="AB196" s="141"/>
      <c r="AC196" s="175" t="s">
        <v>207</v>
      </c>
    </row>
    <row r="197" spans="1:29" x14ac:dyDescent="0.3">
      <c r="A197" s="174"/>
      <c r="B197" s="163">
        <v>1</v>
      </c>
      <c r="C197" s="164"/>
      <c r="D197" s="139" t="s">
        <v>208</v>
      </c>
      <c r="E197" s="444"/>
      <c r="F197" s="447"/>
      <c r="G197" s="140"/>
      <c r="H197" s="141"/>
      <c r="I197" s="142"/>
      <c r="J197" s="143"/>
      <c r="K197" s="140"/>
      <c r="L197" s="141"/>
      <c r="M197" s="142"/>
      <c r="N197" s="143"/>
      <c r="O197" s="140"/>
      <c r="P197" s="143"/>
      <c r="Q197" s="140"/>
      <c r="R197" s="143"/>
      <c r="S197" s="140"/>
      <c r="T197" s="143"/>
      <c r="U197" s="153"/>
      <c r="V197" s="153"/>
      <c r="W197" s="142"/>
      <c r="X197" s="145"/>
      <c r="Y197" s="140"/>
      <c r="Z197" s="143"/>
      <c r="AA197" s="140"/>
      <c r="AB197" s="141"/>
      <c r="AC197" s="178" t="s">
        <v>267</v>
      </c>
    </row>
    <row r="198" spans="1:29" x14ac:dyDescent="0.3">
      <c r="A198" s="176" t="s">
        <v>202</v>
      </c>
      <c r="B198" s="167"/>
      <c r="C198" s="168"/>
      <c r="D198" s="146" t="s">
        <v>203</v>
      </c>
      <c r="E198" s="445"/>
      <c r="F198" s="448"/>
      <c r="G198" s="147"/>
      <c r="H198" s="169"/>
      <c r="I198" s="149"/>
      <c r="J198" s="150"/>
      <c r="K198" s="147"/>
      <c r="L198" s="169"/>
      <c r="M198" s="151"/>
      <c r="N198" s="152"/>
      <c r="O198" s="147"/>
      <c r="P198" s="150"/>
      <c r="Q198" s="147"/>
      <c r="R198" s="152"/>
      <c r="S198" s="147"/>
      <c r="T198" s="152"/>
      <c r="U198" s="154"/>
      <c r="V198" s="154"/>
      <c r="W198" s="149"/>
      <c r="X198" s="152"/>
      <c r="Y198" s="147"/>
      <c r="Z198" s="152"/>
      <c r="AA198" s="147"/>
      <c r="AB198" s="148"/>
      <c r="AC198" s="177" t="s">
        <v>269</v>
      </c>
    </row>
    <row r="199" spans="1:29" x14ac:dyDescent="0.3">
      <c r="A199" s="180" t="str">
        <f>단위내역서!B58</f>
        <v>1U 제작판넬 #7</v>
      </c>
      <c r="B199" s="165"/>
      <c r="C199" s="166" t="s">
        <v>25</v>
      </c>
      <c r="D199" s="155" t="s">
        <v>205</v>
      </c>
      <c r="E199" s="443">
        <f>단위내역서!E58</f>
        <v>1</v>
      </c>
      <c r="F199" s="446"/>
      <c r="G199" s="156"/>
      <c r="H199" s="157"/>
      <c r="I199" s="158"/>
      <c r="J199" s="159"/>
      <c r="K199" s="171"/>
      <c r="L199" s="157"/>
      <c r="M199" s="158"/>
      <c r="N199" s="159"/>
      <c r="O199" s="156"/>
      <c r="P199" s="159"/>
      <c r="Q199" s="156"/>
      <c r="R199" s="159"/>
      <c r="S199" s="156"/>
      <c r="T199" s="159"/>
      <c r="U199" s="160"/>
      <c r="V199" s="160"/>
      <c r="W199" s="161"/>
      <c r="X199" s="162"/>
      <c r="Y199" s="156"/>
      <c r="Z199" s="159"/>
      <c r="AA199" s="156"/>
      <c r="AB199" s="157"/>
      <c r="AC199" s="173" t="s">
        <v>258</v>
      </c>
    </row>
    <row r="200" spans="1:29" x14ac:dyDescent="0.3">
      <c r="A200" s="174" t="s">
        <v>266</v>
      </c>
      <c r="B200" s="163">
        <v>1</v>
      </c>
      <c r="C200" s="164" t="s">
        <v>263</v>
      </c>
      <c r="D200" s="139" t="s">
        <v>206</v>
      </c>
      <c r="E200" s="444"/>
      <c r="F200" s="447"/>
      <c r="G200" s="140"/>
      <c r="H200" s="141"/>
      <c r="I200" s="142"/>
      <c r="J200" s="143"/>
      <c r="K200" s="142"/>
      <c r="L200" s="143"/>
      <c r="M200" s="142"/>
      <c r="N200" s="143"/>
      <c r="O200" s="140"/>
      <c r="P200" s="143"/>
      <c r="Q200" s="140"/>
      <c r="R200" s="143"/>
      <c r="S200" s="140"/>
      <c r="T200" s="143"/>
      <c r="U200" s="153"/>
      <c r="V200" s="153"/>
      <c r="W200" s="142"/>
      <c r="X200" s="145"/>
      <c r="Y200" s="140"/>
      <c r="Z200" s="143"/>
      <c r="AA200" s="140"/>
      <c r="AB200" s="141"/>
      <c r="AC200" s="175" t="s">
        <v>207</v>
      </c>
    </row>
    <row r="201" spans="1:29" x14ac:dyDescent="0.3">
      <c r="A201" s="174"/>
      <c r="B201" s="163">
        <v>1</v>
      </c>
      <c r="C201" s="164"/>
      <c r="D201" s="139" t="s">
        <v>208</v>
      </c>
      <c r="E201" s="444"/>
      <c r="F201" s="447"/>
      <c r="G201" s="140"/>
      <c r="H201" s="141"/>
      <c r="I201" s="142"/>
      <c r="J201" s="143"/>
      <c r="K201" s="140"/>
      <c r="L201" s="141"/>
      <c r="M201" s="142"/>
      <c r="N201" s="143"/>
      <c r="O201" s="140"/>
      <c r="P201" s="143"/>
      <c r="Q201" s="140"/>
      <c r="R201" s="143"/>
      <c r="S201" s="140"/>
      <c r="T201" s="143"/>
      <c r="U201" s="153"/>
      <c r="V201" s="153"/>
      <c r="W201" s="142"/>
      <c r="X201" s="145"/>
      <c r="Y201" s="140"/>
      <c r="Z201" s="143"/>
      <c r="AA201" s="140"/>
      <c r="AB201" s="141"/>
      <c r="AC201" s="178" t="s">
        <v>267</v>
      </c>
    </row>
    <row r="202" spans="1:29" x14ac:dyDescent="0.3">
      <c r="A202" s="176" t="s">
        <v>202</v>
      </c>
      <c r="B202" s="167"/>
      <c r="C202" s="168"/>
      <c r="D202" s="146" t="s">
        <v>203</v>
      </c>
      <c r="E202" s="445"/>
      <c r="F202" s="448"/>
      <c r="G202" s="147"/>
      <c r="H202" s="169"/>
      <c r="I202" s="149"/>
      <c r="J202" s="150"/>
      <c r="K202" s="147"/>
      <c r="L202" s="169"/>
      <c r="M202" s="151"/>
      <c r="N202" s="152"/>
      <c r="O202" s="147"/>
      <c r="P202" s="150"/>
      <c r="Q202" s="147"/>
      <c r="R202" s="152"/>
      <c r="S202" s="147"/>
      <c r="T202" s="152"/>
      <c r="U202" s="154"/>
      <c r="V202" s="154"/>
      <c r="W202" s="149"/>
      <c r="X202" s="152"/>
      <c r="Y202" s="147"/>
      <c r="Z202" s="152"/>
      <c r="AA202" s="147"/>
      <c r="AB202" s="148"/>
      <c r="AC202" s="177" t="s">
        <v>268</v>
      </c>
    </row>
    <row r="203" spans="1:29" x14ac:dyDescent="0.3">
      <c r="A203" s="180" t="str">
        <f>단위내역서!B59</f>
        <v>1U 제작판넬 #8</v>
      </c>
      <c r="B203" s="165"/>
      <c r="C203" s="166" t="s">
        <v>25</v>
      </c>
      <c r="D203" s="155" t="s">
        <v>205</v>
      </c>
      <c r="E203" s="443">
        <f>단위내역서!E59</f>
        <v>1</v>
      </c>
      <c r="F203" s="446"/>
      <c r="G203" s="156"/>
      <c r="H203" s="157"/>
      <c r="I203" s="158"/>
      <c r="J203" s="159"/>
      <c r="K203" s="171"/>
      <c r="L203" s="157"/>
      <c r="M203" s="158"/>
      <c r="N203" s="159"/>
      <c r="O203" s="156"/>
      <c r="P203" s="159"/>
      <c r="Q203" s="156"/>
      <c r="R203" s="159"/>
      <c r="S203" s="156"/>
      <c r="T203" s="159"/>
      <c r="U203" s="160"/>
      <c r="V203" s="160"/>
      <c r="W203" s="161"/>
      <c r="X203" s="162"/>
      <c r="Y203" s="156"/>
      <c r="Z203" s="159"/>
      <c r="AA203" s="156"/>
      <c r="AB203" s="157"/>
      <c r="AC203" s="173" t="s">
        <v>258</v>
      </c>
    </row>
    <row r="204" spans="1:29" x14ac:dyDescent="0.3">
      <c r="A204" s="174" t="s">
        <v>266</v>
      </c>
      <c r="B204" s="163">
        <v>1</v>
      </c>
      <c r="C204" s="164" t="s">
        <v>263</v>
      </c>
      <c r="D204" s="139" t="s">
        <v>206</v>
      </c>
      <c r="E204" s="444"/>
      <c r="F204" s="447"/>
      <c r="G204" s="140"/>
      <c r="H204" s="141"/>
      <c r="I204" s="142"/>
      <c r="J204" s="143"/>
      <c r="K204" s="142"/>
      <c r="L204" s="143"/>
      <c r="M204" s="142"/>
      <c r="N204" s="143"/>
      <c r="O204" s="140"/>
      <c r="P204" s="143"/>
      <c r="Q204" s="140"/>
      <c r="R204" s="143"/>
      <c r="S204" s="140"/>
      <c r="T204" s="143"/>
      <c r="U204" s="153"/>
      <c r="V204" s="153"/>
      <c r="W204" s="142"/>
      <c r="X204" s="145"/>
      <c r="Y204" s="140"/>
      <c r="Z204" s="143"/>
      <c r="AA204" s="140"/>
      <c r="AB204" s="141"/>
      <c r="AC204" s="175" t="s">
        <v>207</v>
      </c>
    </row>
    <row r="205" spans="1:29" x14ac:dyDescent="0.3">
      <c r="A205" s="174"/>
      <c r="B205" s="163">
        <v>1</v>
      </c>
      <c r="C205" s="164"/>
      <c r="D205" s="139" t="s">
        <v>208</v>
      </c>
      <c r="E205" s="444"/>
      <c r="F205" s="447"/>
      <c r="G205" s="140"/>
      <c r="H205" s="141"/>
      <c r="I205" s="142"/>
      <c r="J205" s="143"/>
      <c r="K205" s="140"/>
      <c r="L205" s="141"/>
      <c r="M205" s="142"/>
      <c r="N205" s="143"/>
      <c r="O205" s="140"/>
      <c r="P205" s="143"/>
      <c r="Q205" s="140"/>
      <c r="R205" s="143"/>
      <c r="S205" s="140"/>
      <c r="T205" s="143"/>
      <c r="U205" s="153"/>
      <c r="V205" s="153"/>
      <c r="W205" s="142"/>
      <c r="X205" s="145"/>
      <c r="Y205" s="140"/>
      <c r="Z205" s="143"/>
      <c r="AA205" s="140"/>
      <c r="AB205" s="141"/>
      <c r="AC205" s="178" t="s">
        <v>267</v>
      </c>
    </row>
    <row r="206" spans="1:29" x14ac:dyDescent="0.3">
      <c r="A206" s="176" t="s">
        <v>202</v>
      </c>
      <c r="B206" s="167"/>
      <c r="C206" s="168"/>
      <c r="D206" s="146" t="s">
        <v>203</v>
      </c>
      <c r="E206" s="445"/>
      <c r="F206" s="448"/>
      <c r="G206" s="147"/>
      <c r="H206" s="169"/>
      <c r="I206" s="149"/>
      <c r="J206" s="150"/>
      <c r="K206" s="147"/>
      <c r="L206" s="169"/>
      <c r="M206" s="151"/>
      <c r="N206" s="152"/>
      <c r="O206" s="147"/>
      <c r="P206" s="150"/>
      <c r="Q206" s="147"/>
      <c r="R206" s="152"/>
      <c r="S206" s="147"/>
      <c r="T206" s="152"/>
      <c r="U206" s="154"/>
      <c r="V206" s="154"/>
      <c r="W206" s="149"/>
      <c r="X206" s="152"/>
      <c r="Y206" s="147"/>
      <c r="Z206" s="152"/>
      <c r="AA206" s="147"/>
      <c r="AB206" s="148"/>
      <c r="AC206" s="177" t="s">
        <v>268</v>
      </c>
    </row>
    <row r="207" spans="1:29" x14ac:dyDescent="0.3">
      <c r="A207" s="282" t="str">
        <f>단위내역서!B63</f>
        <v>2U 제작판넬 #1</v>
      </c>
      <c r="B207" s="283"/>
      <c r="C207" s="164" t="s">
        <v>25</v>
      </c>
      <c r="D207" s="284" t="s">
        <v>205</v>
      </c>
      <c r="E207" s="443">
        <f>단위내역서!E63</f>
        <v>1</v>
      </c>
      <c r="F207" s="446"/>
      <c r="G207" s="285"/>
      <c r="H207" s="286"/>
      <c r="I207" s="287"/>
      <c r="J207" s="288"/>
      <c r="K207" s="144"/>
      <c r="L207" s="286"/>
      <c r="M207" s="287"/>
      <c r="N207" s="288"/>
      <c r="O207" s="285"/>
      <c r="P207" s="288"/>
      <c r="Q207" s="285"/>
      <c r="R207" s="288"/>
      <c r="S207" s="285"/>
      <c r="T207" s="288"/>
      <c r="U207" s="291"/>
      <c r="V207" s="291"/>
      <c r="W207" s="289"/>
      <c r="X207" s="290"/>
      <c r="Y207" s="285"/>
      <c r="Z207" s="288"/>
      <c r="AA207" s="285"/>
      <c r="AB207" s="286"/>
      <c r="AC207" s="175" t="s">
        <v>258</v>
      </c>
    </row>
    <row r="208" spans="1:29" x14ac:dyDescent="0.3">
      <c r="A208" s="174" t="s">
        <v>265</v>
      </c>
      <c r="B208" s="163">
        <v>1.8</v>
      </c>
      <c r="C208" s="164" t="s">
        <v>366</v>
      </c>
      <c r="D208" s="139" t="s">
        <v>206</v>
      </c>
      <c r="E208" s="444"/>
      <c r="F208" s="447"/>
      <c r="G208" s="140"/>
      <c r="H208" s="141"/>
      <c r="I208" s="142"/>
      <c r="J208" s="143"/>
      <c r="K208" s="142"/>
      <c r="L208" s="143"/>
      <c r="M208" s="142"/>
      <c r="N208" s="143"/>
      <c r="O208" s="140"/>
      <c r="P208" s="143"/>
      <c r="Q208" s="140"/>
      <c r="R208" s="143"/>
      <c r="S208" s="140"/>
      <c r="T208" s="143"/>
      <c r="U208" s="153"/>
      <c r="V208" s="153"/>
      <c r="W208" s="142"/>
      <c r="X208" s="145"/>
      <c r="Y208" s="140"/>
      <c r="Z208" s="143"/>
      <c r="AA208" s="140"/>
      <c r="AB208" s="141"/>
      <c r="AC208" s="175" t="s">
        <v>207</v>
      </c>
    </row>
    <row r="209" spans="1:29" x14ac:dyDescent="0.3">
      <c r="A209" s="174" t="s">
        <v>271</v>
      </c>
      <c r="B209" s="163">
        <f>100%+(29-16)*10%</f>
        <v>2.2999999999999998</v>
      </c>
      <c r="C209" s="164"/>
      <c r="D209" s="139" t="s">
        <v>208</v>
      </c>
      <c r="E209" s="444"/>
      <c r="F209" s="447"/>
      <c r="G209" s="140"/>
      <c r="H209" s="141"/>
      <c r="I209" s="142"/>
      <c r="J209" s="143"/>
      <c r="K209" s="140"/>
      <c r="L209" s="141"/>
      <c r="M209" s="142"/>
      <c r="N209" s="143"/>
      <c r="O209" s="140"/>
      <c r="P209" s="143"/>
      <c r="Q209" s="140"/>
      <c r="R209" s="143"/>
      <c r="S209" s="140"/>
      <c r="T209" s="143"/>
      <c r="U209" s="153"/>
      <c r="V209" s="153"/>
      <c r="W209" s="142"/>
      <c r="X209" s="145"/>
      <c r="Y209" s="140"/>
      <c r="Z209" s="143"/>
      <c r="AA209" s="140"/>
      <c r="AB209" s="141"/>
      <c r="AC209" s="178" t="s">
        <v>267</v>
      </c>
    </row>
    <row r="210" spans="1:29" x14ac:dyDescent="0.3">
      <c r="A210" s="176" t="s">
        <v>202</v>
      </c>
      <c r="B210" s="167"/>
      <c r="C210" s="168"/>
      <c r="D210" s="146" t="s">
        <v>203</v>
      </c>
      <c r="E210" s="445"/>
      <c r="F210" s="448"/>
      <c r="G210" s="147"/>
      <c r="H210" s="169"/>
      <c r="I210" s="149"/>
      <c r="J210" s="150"/>
      <c r="K210" s="147"/>
      <c r="L210" s="169"/>
      <c r="M210" s="151"/>
      <c r="N210" s="152"/>
      <c r="O210" s="147"/>
      <c r="P210" s="150"/>
      <c r="Q210" s="147"/>
      <c r="R210" s="152"/>
      <c r="S210" s="147"/>
      <c r="T210" s="152"/>
      <c r="U210" s="154"/>
      <c r="V210" s="154"/>
      <c r="W210" s="149"/>
      <c r="X210" s="152"/>
      <c r="Y210" s="147"/>
      <c r="Z210" s="152"/>
      <c r="AA210" s="147"/>
      <c r="AB210" s="148"/>
      <c r="AC210" s="177" t="s">
        <v>269</v>
      </c>
    </row>
    <row r="211" spans="1:29" x14ac:dyDescent="0.3">
      <c r="A211" s="180" t="str">
        <f>단위내역서!B64</f>
        <v>2U 제작판넬 #2</v>
      </c>
      <c r="B211" s="165"/>
      <c r="C211" s="166" t="s">
        <v>25</v>
      </c>
      <c r="D211" s="155" t="s">
        <v>205</v>
      </c>
      <c r="E211" s="443">
        <f>단위내역서!E64</f>
        <v>1</v>
      </c>
      <c r="F211" s="446"/>
      <c r="G211" s="156"/>
      <c r="H211" s="157"/>
      <c r="I211" s="158"/>
      <c r="J211" s="159"/>
      <c r="K211" s="171"/>
      <c r="L211" s="157"/>
      <c r="M211" s="158"/>
      <c r="N211" s="159"/>
      <c r="O211" s="156"/>
      <c r="P211" s="159"/>
      <c r="Q211" s="156"/>
      <c r="R211" s="159"/>
      <c r="S211" s="156"/>
      <c r="T211" s="159"/>
      <c r="U211" s="160"/>
      <c r="V211" s="160"/>
      <c r="W211" s="161"/>
      <c r="X211" s="162"/>
      <c r="Y211" s="156"/>
      <c r="Z211" s="159"/>
      <c r="AA211" s="156"/>
      <c r="AB211" s="157"/>
      <c r="AC211" s="173" t="s">
        <v>258</v>
      </c>
    </row>
    <row r="212" spans="1:29" x14ac:dyDescent="0.3">
      <c r="A212" s="174" t="s">
        <v>266</v>
      </c>
      <c r="B212" s="163">
        <v>1</v>
      </c>
      <c r="C212" s="164" t="s">
        <v>367</v>
      </c>
      <c r="D212" s="139" t="s">
        <v>206</v>
      </c>
      <c r="E212" s="444"/>
      <c r="F212" s="447"/>
      <c r="G212" s="140"/>
      <c r="H212" s="141"/>
      <c r="I212" s="142"/>
      <c r="J212" s="143"/>
      <c r="K212" s="142"/>
      <c r="L212" s="143"/>
      <c r="M212" s="142"/>
      <c r="N212" s="143"/>
      <c r="O212" s="140"/>
      <c r="P212" s="143"/>
      <c r="Q212" s="140"/>
      <c r="R212" s="143"/>
      <c r="S212" s="140"/>
      <c r="T212" s="143"/>
      <c r="U212" s="153"/>
      <c r="V212" s="153"/>
      <c r="W212" s="142"/>
      <c r="X212" s="145"/>
      <c r="Y212" s="140"/>
      <c r="Z212" s="143"/>
      <c r="AA212" s="140"/>
      <c r="AB212" s="141"/>
      <c r="AC212" s="175" t="s">
        <v>207</v>
      </c>
    </row>
    <row r="213" spans="1:29" x14ac:dyDescent="0.3">
      <c r="A213" s="174"/>
      <c r="B213" s="163">
        <v>1</v>
      </c>
      <c r="C213" s="164"/>
      <c r="D213" s="139" t="s">
        <v>208</v>
      </c>
      <c r="E213" s="444"/>
      <c r="F213" s="447"/>
      <c r="G213" s="140"/>
      <c r="H213" s="141"/>
      <c r="I213" s="142"/>
      <c r="J213" s="143"/>
      <c r="K213" s="140"/>
      <c r="L213" s="141"/>
      <c r="M213" s="142"/>
      <c r="N213" s="143"/>
      <c r="O213" s="140"/>
      <c r="P213" s="143"/>
      <c r="Q213" s="140"/>
      <c r="R213" s="143"/>
      <c r="S213" s="140"/>
      <c r="T213" s="143"/>
      <c r="U213" s="153"/>
      <c r="V213" s="153"/>
      <c r="W213" s="142"/>
      <c r="X213" s="145"/>
      <c r="Y213" s="140"/>
      <c r="Z213" s="143"/>
      <c r="AA213" s="140"/>
      <c r="AB213" s="141"/>
      <c r="AC213" s="178" t="s">
        <v>267</v>
      </c>
    </row>
    <row r="214" spans="1:29" x14ac:dyDescent="0.3">
      <c r="A214" s="176" t="s">
        <v>202</v>
      </c>
      <c r="B214" s="167"/>
      <c r="C214" s="168"/>
      <c r="D214" s="146" t="s">
        <v>203</v>
      </c>
      <c r="E214" s="445"/>
      <c r="F214" s="448"/>
      <c r="G214" s="147"/>
      <c r="H214" s="169"/>
      <c r="I214" s="149"/>
      <c r="J214" s="150"/>
      <c r="K214" s="147"/>
      <c r="L214" s="169"/>
      <c r="M214" s="151"/>
      <c r="N214" s="152"/>
      <c r="O214" s="147"/>
      <c r="P214" s="150"/>
      <c r="Q214" s="147"/>
      <c r="R214" s="152"/>
      <c r="S214" s="147"/>
      <c r="T214" s="152"/>
      <c r="U214" s="154"/>
      <c r="V214" s="154"/>
      <c r="W214" s="149"/>
      <c r="X214" s="152"/>
      <c r="Y214" s="147"/>
      <c r="Z214" s="152"/>
      <c r="AA214" s="147"/>
      <c r="AB214" s="148"/>
      <c r="AC214" s="177" t="s">
        <v>268</v>
      </c>
    </row>
    <row r="215" spans="1:29" x14ac:dyDescent="0.3">
      <c r="A215" s="180" t="str">
        <f>단위내역서!B65</f>
        <v>Rack 서랍</v>
      </c>
      <c r="B215" s="165"/>
      <c r="C215" s="166" t="s">
        <v>25</v>
      </c>
      <c r="D215" s="155" t="s">
        <v>205</v>
      </c>
      <c r="E215" s="443">
        <f>단위내역서!E65</f>
        <v>3</v>
      </c>
      <c r="F215" s="446"/>
      <c r="G215" s="156"/>
      <c r="H215" s="157"/>
      <c r="I215" s="158"/>
      <c r="J215" s="159"/>
      <c r="K215" s="171"/>
      <c r="L215" s="157"/>
      <c r="M215" s="158"/>
      <c r="N215" s="159"/>
      <c r="O215" s="156"/>
      <c r="P215" s="159"/>
      <c r="Q215" s="156"/>
      <c r="R215" s="159"/>
      <c r="S215" s="156"/>
      <c r="T215" s="159"/>
      <c r="U215" s="160"/>
      <c r="V215" s="160"/>
      <c r="W215" s="161"/>
      <c r="X215" s="162"/>
      <c r="Y215" s="156"/>
      <c r="Z215" s="159"/>
      <c r="AA215" s="156"/>
      <c r="AB215" s="157"/>
      <c r="AC215" s="173" t="s">
        <v>215</v>
      </c>
    </row>
    <row r="216" spans="1:29" x14ac:dyDescent="0.3">
      <c r="A216" s="174"/>
      <c r="B216" s="163">
        <v>1</v>
      </c>
      <c r="C216" s="164"/>
      <c r="D216" s="139" t="s">
        <v>206</v>
      </c>
      <c r="E216" s="444"/>
      <c r="F216" s="447"/>
      <c r="G216" s="140"/>
      <c r="H216" s="141"/>
      <c r="I216" s="142"/>
      <c r="J216" s="143"/>
      <c r="K216" s="142"/>
      <c r="L216" s="143"/>
      <c r="M216" s="142"/>
      <c r="N216" s="143"/>
      <c r="O216" s="140"/>
      <c r="P216" s="143"/>
      <c r="Q216" s="140"/>
      <c r="R216" s="143"/>
      <c r="S216" s="140"/>
      <c r="T216" s="143"/>
      <c r="U216" s="153"/>
      <c r="V216" s="153"/>
      <c r="W216" s="142"/>
      <c r="X216" s="145"/>
      <c r="Y216" s="140"/>
      <c r="Z216" s="143"/>
      <c r="AA216" s="140"/>
      <c r="AB216" s="141"/>
      <c r="AC216" s="175" t="s">
        <v>216</v>
      </c>
    </row>
    <row r="217" spans="1:29" x14ac:dyDescent="0.3">
      <c r="A217" s="174"/>
      <c r="B217" s="163">
        <v>1</v>
      </c>
      <c r="C217" s="164"/>
      <c r="D217" s="139" t="s">
        <v>208</v>
      </c>
      <c r="E217" s="444"/>
      <c r="F217" s="447"/>
      <c r="G217" s="140"/>
      <c r="H217" s="141"/>
      <c r="I217" s="142"/>
      <c r="J217" s="143"/>
      <c r="K217" s="140"/>
      <c r="L217" s="141"/>
      <c r="M217" s="142"/>
      <c r="N217" s="143"/>
      <c r="O217" s="140"/>
      <c r="P217" s="143"/>
      <c r="Q217" s="140"/>
      <c r="R217" s="143"/>
      <c r="S217" s="140"/>
      <c r="T217" s="143"/>
      <c r="U217" s="153"/>
      <c r="V217" s="153"/>
      <c r="W217" s="142"/>
      <c r="X217" s="145"/>
      <c r="Y217" s="140"/>
      <c r="Z217" s="143"/>
      <c r="AA217" s="140"/>
      <c r="AB217" s="141"/>
      <c r="AC217" s="178" t="s">
        <v>256</v>
      </c>
    </row>
    <row r="218" spans="1:29" x14ac:dyDescent="0.3">
      <c r="A218" s="176" t="s">
        <v>202</v>
      </c>
      <c r="B218" s="167"/>
      <c r="C218" s="168"/>
      <c r="D218" s="146" t="s">
        <v>203</v>
      </c>
      <c r="E218" s="445"/>
      <c r="F218" s="448"/>
      <c r="G218" s="147"/>
      <c r="H218" s="169"/>
      <c r="I218" s="149"/>
      <c r="J218" s="150"/>
      <c r="K218" s="147"/>
      <c r="L218" s="169"/>
      <c r="M218" s="151"/>
      <c r="N218" s="152"/>
      <c r="O218" s="147"/>
      <c r="P218" s="150"/>
      <c r="Q218" s="147"/>
      <c r="R218" s="152"/>
      <c r="S218" s="147"/>
      <c r="T218" s="152"/>
      <c r="U218" s="154"/>
      <c r="V218" s="154"/>
      <c r="W218" s="149"/>
      <c r="X218" s="152"/>
      <c r="Y218" s="147"/>
      <c r="Z218" s="152"/>
      <c r="AA218" s="147"/>
      <c r="AB218" s="148"/>
      <c r="AC218" s="177" t="s">
        <v>273</v>
      </c>
    </row>
    <row r="219" spans="1:29" x14ac:dyDescent="0.3">
      <c r="A219" s="180" t="str">
        <f>단위내역서!B66</f>
        <v>Audio Patch CABLE</v>
      </c>
      <c r="B219" s="165"/>
      <c r="C219" s="166" t="s">
        <v>82</v>
      </c>
      <c r="D219" s="155" t="s">
        <v>205</v>
      </c>
      <c r="E219" s="443">
        <f>단위내역서!E66</f>
        <v>100</v>
      </c>
      <c r="F219" s="446"/>
      <c r="G219" s="156"/>
      <c r="H219" s="157"/>
      <c r="I219" s="158"/>
      <c r="J219" s="159"/>
      <c r="K219" s="171"/>
      <c r="L219" s="157"/>
      <c r="M219" s="158"/>
      <c r="N219" s="159"/>
      <c r="O219" s="156"/>
      <c r="P219" s="159"/>
      <c r="Q219" s="156"/>
      <c r="R219" s="159"/>
      <c r="S219" s="156"/>
      <c r="T219" s="159"/>
      <c r="U219" s="160"/>
      <c r="V219" s="160"/>
      <c r="W219" s="158"/>
      <c r="X219" s="159"/>
      <c r="Y219" s="156"/>
      <c r="Z219" s="159"/>
      <c r="AA219" s="156"/>
      <c r="AB219" s="157"/>
      <c r="AC219" s="173" t="s">
        <v>221</v>
      </c>
    </row>
    <row r="220" spans="1:29" x14ac:dyDescent="0.3">
      <c r="A220" s="174" t="s">
        <v>219</v>
      </c>
      <c r="B220" s="163">
        <v>0.1</v>
      </c>
      <c r="C220" s="164"/>
      <c r="D220" s="139" t="s">
        <v>206</v>
      </c>
      <c r="E220" s="444"/>
      <c r="F220" s="447"/>
      <c r="G220" s="140"/>
      <c r="H220" s="141"/>
      <c r="I220" s="142"/>
      <c r="J220" s="143"/>
      <c r="K220" s="142"/>
      <c r="L220" s="143"/>
      <c r="M220" s="142"/>
      <c r="N220" s="143"/>
      <c r="O220" s="140"/>
      <c r="P220" s="143"/>
      <c r="Q220" s="140"/>
      <c r="R220" s="143"/>
      <c r="S220" s="140"/>
      <c r="T220" s="143"/>
      <c r="U220" s="153"/>
      <c r="V220" s="153"/>
      <c r="W220" s="142"/>
      <c r="X220" s="145"/>
      <c r="Y220" s="140"/>
      <c r="Z220" s="143"/>
      <c r="AA220" s="140"/>
      <c r="AB220" s="141"/>
      <c r="AC220" s="175" t="s">
        <v>222</v>
      </c>
    </row>
    <row r="221" spans="1:29" x14ac:dyDescent="0.3">
      <c r="A221" s="174"/>
      <c r="B221" s="163">
        <v>1</v>
      </c>
      <c r="C221" s="164"/>
      <c r="D221" s="139" t="s">
        <v>208</v>
      </c>
      <c r="E221" s="444"/>
      <c r="F221" s="447"/>
      <c r="G221" s="140"/>
      <c r="H221" s="141"/>
      <c r="I221" s="142"/>
      <c r="J221" s="143"/>
      <c r="K221" s="140"/>
      <c r="L221" s="141"/>
      <c r="M221" s="142"/>
      <c r="N221" s="143"/>
      <c r="O221" s="140"/>
      <c r="P221" s="143"/>
      <c r="Q221" s="140"/>
      <c r="R221" s="143"/>
      <c r="S221" s="140"/>
      <c r="T221" s="143"/>
      <c r="U221" s="153"/>
      <c r="V221" s="153"/>
      <c r="W221" s="142"/>
      <c r="X221" s="145"/>
      <c r="Y221" s="140"/>
      <c r="Z221" s="143"/>
      <c r="AA221" s="140"/>
      <c r="AB221" s="141"/>
      <c r="AC221" s="178" t="s">
        <v>223</v>
      </c>
    </row>
    <row r="222" spans="1:29" x14ac:dyDescent="0.3">
      <c r="A222" s="176"/>
      <c r="B222" s="167"/>
      <c r="C222" s="168"/>
      <c r="D222" s="146" t="s">
        <v>203</v>
      </c>
      <c r="E222" s="445"/>
      <c r="F222" s="448"/>
      <c r="G222" s="147"/>
      <c r="H222" s="169"/>
      <c r="I222" s="149"/>
      <c r="J222" s="150"/>
      <c r="K222" s="147"/>
      <c r="L222" s="169"/>
      <c r="M222" s="151"/>
      <c r="N222" s="152"/>
      <c r="O222" s="147"/>
      <c r="P222" s="150"/>
      <c r="Q222" s="147"/>
      <c r="R222" s="152"/>
      <c r="S222" s="147"/>
      <c r="T222" s="152"/>
      <c r="U222" s="154"/>
      <c r="V222" s="154"/>
      <c r="W222" s="149"/>
      <c r="X222" s="152"/>
      <c r="Y222" s="147"/>
      <c r="Z222" s="152"/>
      <c r="AA222" s="147"/>
      <c r="AB222" s="148"/>
      <c r="AC222" s="177" t="s">
        <v>272</v>
      </c>
    </row>
    <row r="223" spans="1:29" x14ac:dyDescent="0.3">
      <c r="A223" s="180" t="str">
        <f>단위내역서!B67</f>
        <v>이동형 16CH 멀티박스</v>
      </c>
      <c r="B223" s="165"/>
      <c r="C223" s="166" t="s">
        <v>25</v>
      </c>
      <c r="D223" s="155" t="s">
        <v>205</v>
      </c>
      <c r="E223" s="443">
        <f>단위내역서!E67</f>
        <v>3</v>
      </c>
      <c r="F223" s="446"/>
      <c r="G223" s="156"/>
      <c r="H223" s="157"/>
      <c r="I223" s="158"/>
      <c r="J223" s="159"/>
      <c r="K223" s="171"/>
      <c r="L223" s="157"/>
      <c r="M223" s="158"/>
      <c r="N223" s="159"/>
      <c r="O223" s="156"/>
      <c r="P223" s="159"/>
      <c r="Q223" s="156"/>
      <c r="R223" s="159"/>
      <c r="S223" s="156"/>
      <c r="T223" s="159"/>
      <c r="U223" s="160"/>
      <c r="V223" s="160"/>
      <c r="W223" s="161"/>
      <c r="X223" s="162"/>
      <c r="Y223" s="156"/>
      <c r="Z223" s="159"/>
      <c r="AA223" s="156"/>
      <c r="AB223" s="157"/>
      <c r="AC223" s="173" t="s">
        <v>258</v>
      </c>
    </row>
    <row r="224" spans="1:29" x14ac:dyDescent="0.3">
      <c r="A224" s="174" t="s">
        <v>265</v>
      </c>
      <c r="B224" s="163">
        <v>1.8</v>
      </c>
      <c r="C224" s="164" t="s">
        <v>262</v>
      </c>
      <c r="D224" s="139" t="s">
        <v>206</v>
      </c>
      <c r="E224" s="444"/>
      <c r="F224" s="447"/>
      <c r="G224" s="140"/>
      <c r="H224" s="141"/>
      <c r="I224" s="142"/>
      <c r="J224" s="143"/>
      <c r="K224" s="142"/>
      <c r="L224" s="143"/>
      <c r="M224" s="142"/>
      <c r="N224" s="143"/>
      <c r="O224" s="140"/>
      <c r="P224" s="143"/>
      <c r="Q224" s="140"/>
      <c r="R224" s="143"/>
      <c r="S224" s="140"/>
      <c r="T224" s="143"/>
      <c r="U224" s="153"/>
      <c r="V224" s="153"/>
      <c r="W224" s="142"/>
      <c r="X224" s="145"/>
      <c r="Y224" s="140"/>
      <c r="Z224" s="143"/>
      <c r="AA224" s="140"/>
      <c r="AB224" s="141"/>
      <c r="AC224" s="175" t="s">
        <v>207</v>
      </c>
    </row>
    <row r="225" spans="1:29" x14ac:dyDescent="0.3">
      <c r="A225" s="174"/>
      <c r="B225" s="163">
        <v>1</v>
      </c>
      <c r="C225" s="164"/>
      <c r="D225" s="139" t="s">
        <v>208</v>
      </c>
      <c r="E225" s="444"/>
      <c r="F225" s="447"/>
      <c r="G225" s="140"/>
      <c r="H225" s="141"/>
      <c r="I225" s="142"/>
      <c r="J225" s="143"/>
      <c r="K225" s="140"/>
      <c r="L225" s="141"/>
      <c r="M225" s="142"/>
      <c r="N225" s="143"/>
      <c r="O225" s="140"/>
      <c r="P225" s="143"/>
      <c r="Q225" s="140"/>
      <c r="R225" s="143"/>
      <c r="S225" s="140"/>
      <c r="T225" s="143"/>
      <c r="U225" s="153"/>
      <c r="V225" s="153"/>
      <c r="W225" s="142"/>
      <c r="X225" s="145"/>
      <c r="Y225" s="140"/>
      <c r="Z225" s="143"/>
      <c r="AA225" s="140"/>
      <c r="AB225" s="141"/>
      <c r="AC225" s="178" t="s">
        <v>267</v>
      </c>
    </row>
    <row r="226" spans="1:29" x14ac:dyDescent="0.3">
      <c r="A226" s="176" t="s">
        <v>202</v>
      </c>
      <c r="B226" s="167"/>
      <c r="C226" s="168"/>
      <c r="D226" s="146" t="s">
        <v>203</v>
      </c>
      <c r="E226" s="445"/>
      <c r="F226" s="448"/>
      <c r="G226" s="147"/>
      <c r="H226" s="169"/>
      <c r="I226" s="149"/>
      <c r="J226" s="150"/>
      <c r="K226" s="147"/>
      <c r="L226" s="169"/>
      <c r="M226" s="151"/>
      <c r="N226" s="152"/>
      <c r="O226" s="147"/>
      <c r="P226" s="150"/>
      <c r="Q226" s="147"/>
      <c r="R226" s="152"/>
      <c r="S226" s="147"/>
      <c r="T226" s="152"/>
      <c r="U226" s="154"/>
      <c r="V226" s="154"/>
      <c r="W226" s="149"/>
      <c r="X226" s="152"/>
      <c r="Y226" s="147"/>
      <c r="Z226" s="152"/>
      <c r="AA226" s="147"/>
      <c r="AB226" s="148"/>
      <c r="AC226" s="177" t="s">
        <v>269</v>
      </c>
    </row>
    <row r="227" spans="1:29" x14ac:dyDescent="0.3">
      <c r="A227" s="180" t="str">
        <f>단위내역서!B68</f>
        <v>이동형 12CH 멀티박스</v>
      </c>
      <c r="B227" s="165"/>
      <c r="C227" s="166" t="s">
        <v>25</v>
      </c>
      <c r="D227" s="155" t="s">
        <v>205</v>
      </c>
      <c r="E227" s="443">
        <f>단위내역서!E68</f>
        <v>3</v>
      </c>
      <c r="F227" s="446"/>
      <c r="G227" s="156"/>
      <c r="H227" s="157"/>
      <c r="I227" s="158"/>
      <c r="J227" s="159"/>
      <c r="K227" s="171"/>
      <c r="L227" s="157"/>
      <c r="M227" s="158"/>
      <c r="N227" s="159"/>
      <c r="O227" s="156"/>
      <c r="P227" s="159"/>
      <c r="Q227" s="156"/>
      <c r="R227" s="159"/>
      <c r="S227" s="156"/>
      <c r="T227" s="159"/>
      <c r="U227" s="160"/>
      <c r="V227" s="160"/>
      <c r="W227" s="161"/>
      <c r="X227" s="162"/>
      <c r="Y227" s="156"/>
      <c r="Z227" s="159"/>
      <c r="AA227" s="156"/>
      <c r="AB227" s="157"/>
      <c r="AC227" s="173" t="s">
        <v>258</v>
      </c>
    </row>
    <row r="228" spans="1:29" x14ac:dyDescent="0.3">
      <c r="A228" s="174" t="s">
        <v>265</v>
      </c>
      <c r="B228" s="163">
        <v>1.8</v>
      </c>
      <c r="C228" s="164" t="s">
        <v>262</v>
      </c>
      <c r="D228" s="139" t="s">
        <v>206</v>
      </c>
      <c r="E228" s="444"/>
      <c r="F228" s="447"/>
      <c r="G228" s="140"/>
      <c r="H228" s="141"/>
      <c r="I228" s="142"/>
      <c r="J228" s="143"/>
      <c r="K228" s="142"/>
      <c r="L228" s="143"/>
      <c r="M228" s="142"/>
      <c r="N228" s="143"/>
      <c r="O228" s="140"/>
      <c r="P228" s="143"/>
      <c r="Q228" s="140"/>
      <c r="R228" s="143"/>
      <c r="S228" s="140"/>
      <c r="T228" s="143"/>
      <c r="U228" s="153"/>
      <c r="V228" s="153"/>
      <c r="W228" s="142"/>
      <c r="X228" s="145"/>
      <c r="Y228" s="140"/>
      <c r="Z228" s="143"/>
      <c r="AA228" s="140"/>
      <c r="AB228" s="141"/>
      <c r="AC228" s="175" t="s">
        <v>207</v>
      </c>
    </row>
    <row r="229" spans="1:29" x14ac:dyDescent="0.3">
      <c r="A229" s="174"/>
      <c r="B229" s="163">
        <v>1</v>
      </c>
      <c r="C229" s="164"/>
      <c r="D229" s="139" t="s">
        <v>208</v>
      </c>
      <c r="E229" s="444"/>
      <c r="F229" s="447"/>
      <c r="G229" s="140"/>
      <c r="H229" s="141"/>
      <c r="I229" s="142"/>
      <c r="J229" s="143"/>
      <c r="K229" s="140"/>
      <c r="L229" s="141"/>
      <c r="M229" s="142"/>
      <c r="N229" s="143"/>
      <c r="O229" s="140"/>
      <c r="P229" s="143"/>
      <c r="Q229" s="140"/>
      <c r="R229" s="143"/>
      <c r="S229" s="140"/>
      <c r="T229" s="143"/>
      <c r="U229" s="153"/>
      <c r="V229" s="153"/>
      <c r="W229" s="142"/>
      <c r="X229" s="145"/>
      <c r="Y229" s="140"/>
      <c r="Z229" s="143"/>
      <c r="AA229" s="140"/>
      <c r="AB229" s="141"/>
      <c r="AC229" s="178" t="s">
        <v>267</v>
      </c>
    </row>
    <row r="230" spans="1:29" ht="17.25" thickBot="1" x14ac:dyDescent="0.35">
      <c r="A230" s="183" t="s">
        <v>202</v>
      </c>
      <c r="B230" s="184"/>
      <c r="C230" s="185"/>
      <c r="D230" s="186" t="s">
        <v>203</v>
      </c>
      <c r="E230" s="475"/>
      <c r="F230" s="476"/>
      <c r="G230" s="187"/>
      <c r="H230" s="188"/>
      <c r="I230" s="189"/>
      <c r="J230" s="190"/>
      <c r="K230" s="187"/>
      <c r="L230" s="188"/>
      <c r="M230" s="191"/>
      <c r="N230" s="192"/>
      <c r="O230" s="187"/>
      <c r="P230" s="190"/>
      <c r="Q230" s="187"/>
      <c r="R230" s="192"/>
      <c r="S230" s="187"/>
      <c r="T230" s="192"/>
      <c r="U230" s="193"/>
      <c r="V230" s="193"/>
      <c r="W230" s="189"/>
      <c r="X230" s="192"/>
      <c r="Y230" s="187"/>
      <c r="Z230" s="192"/>
      <c r="AA230" s="187"/>
      <c r="AB230" s="194"/>
      <c r="AC230" s="195" t="s">
        <v>269</v>
      </c>
    </row>
    <row r="231" spans="1:29" ht="17.25" thickBot="1" x14ac:dyDescent="0.35">
      <c r="A231" s="449" t="s">
        <v>284</v>
      </c>
      <c r="B231" s="450"/>
      <c r="C231" s="450"/>
      <c r="D231" s="450"/>
      <c r="E231" s="450"/>
      <c r="F231" s="450"/>
      <c r="G231" s="197"/>
      <c r="H231" s="198">
        <f>SUM(H5:H230)</f>
        <v>0</v>
      </c>
      <c r="I231" s="197"/>
      <c r="J231" s="198">
        <f>SUM(J5:J230)</f>
        <v>0</v>
      </c>
      <c r="K231" s="197"/>
      <c r="L231" s="198">
        <f>SUM(L5:L230)</f>
        <v>0</v>
      </c>
      <c r="M231" s="197"/>
      <c r="N231" s="198">
        <f>SUM(N5:N230)</f>
        <v>0</v>
      </c>
      <c r="O231" s="197"/>
      <c r="P231" s="198">
        <f>SUM(P5:P230)</f>
        <v>0</v>
      </c>
      <c r="Q231" s="197"/>
      <c r="R231" s="198">
        <f>SUM(R5:R230)</f>
        <v>0</v>
      </c>
      <c r="S231" s="197"/>
      <c r="T231" s="198">
        <f>SUM(T5:T230)</f>
        <v>0</v>
      </c>
      <c r="U231" s="197"/>
      <c r="V231" s="198">
        <f>SUM(V5:V230)</f>
        <v>0</v>
      </c>
      <c r="W231" s="197"/>
      <c r="X231" s="198">
        <f>SUM(X5:X230)</f>
        <v>0</v>
      </c>
      <c r="Y231" s="197"/>
      <c r="Z231" s="198">
        <f>SUM(Z5:Z230)</f>
        <v>0</v>
      </c>
      <c r="AA231" s="197"/>
      <c r="AB231" s="198">
        <f>SUM(AB5:AB230)</f>
        <v>0</v>
      </c>
      <c r="AC231" s="199"/>
    </row>
    <row r="232" spans="1:29" ht="17.25" thickBot="1" x14ac:dyDescent="0.35">
      <c r="A232" s="441" t="s">
        <v>285</v>
      </c>
      <c r="B232" s="442"/>
      <c r="C232" s="442"/>
      <c r="D232" s="442"/>
      <c r="E232" s="442"/>
      <c r="F232" s="442"/>
      <c r="G232" s="200"/>
      <c r="H232" s="236">
        <f>H231*$F$233</f>
        <v>0</v>
      </c>
      <c r="I232" s="200"/>
      <c r="J232" s="236">
        <f>J231*$F$233</f>
        <v>0</v>
      </c>
      <c r="K232" s="200"/>
      <c r="L232" s="236">
        <f>L231*$F$233</f>
        <v>0</v>
      </c>
      <c r="M232" s="200"/>
      <c r="N232" s="236">
        <f>N231*$F$233</f>
        <v>0</v>
      </c>
      <c r="O232" s="200"/>
      <c r="P232" s="236">
        <f>P231*$F$233</f>
        <v>0</v>
      </c>
      <c r="Q232" s="200"/>
      <c r="R232" s="236">
        <f>R231*$F$233</f>
        <v>0</v>
      </c>
      <c r="S232" s="200"/>
      <c r="T232" s="236">
        <f>T231*$F$233</f>
        <v>0</v>
      </c>
      <c r="U232" s="200"/>
      <c r="V232" s="236">
        <f>V231*$F$233</f>
        <v>0</v>
      </c>
      <c r="W232" s="200"/>
      <c r="X232" s="236">
        <f>X231*$F$233</f>
        <v>0</v>
      </c>
      <c r="Y232" s="200"/>
      <c r="Z232" s="236">
        <f>Z231*$F$233</f>
        <v>0</v>
      </c>
      <c r="AA232" s="200"/>
      <c r="AB232" s="236">
        <f>AB231*$F$233</f>
        <v>0</v>
      </c>
      <c r="AC232" s="196"/>
    </row>
    <row r="233" spans="1:29" x14ac:dyDescent="0.3">
      <c r="F233" s="298"/>
    </row>
    <row r="235" spans="1:29" x14ac:dyDescent="0.3">
      <c r="F235" s="269"/>
    </row>
  </sheetData>
  <mergeCells count="133">
    <mergeCell ref="E219:E222"/>
    <mergeCell ref="F219:F222"/>
    <mergeCell ref="E223:E226"/>
    <mergeCell ref="F223:F226"/>
    <mergeCell ref="E227:E230"/>
    <mergeCell ref="F227:F230"/>
    <mergeCell ref="E207:E210"/>
    <mergeCell ref="F207:F210"/>
    <mergeCell ref="E211:E214"/>
    <mergeCell ref="F211:F214"/>
    <mergeCell ref="E215:E218"/>
    <mergeCell ref="F215:F218"/>
    <mergeCell ref="E203:E206"/>
    <mergeCell ref="F203:F206"/>
    <mergeCell ref="E167:E170"/>
    <mergeCell ref="F167:F170"/>
    <mergeCell ref="E187:E190"/>
    <mergeCell ref="F187:F190"/>
    <mergeCell ref="E191:E194"/>
    <mergeCell ref="F191:F194"/>
    <mergeCell ref="E195:E198"/>
    <mergeCell ref="F195:F198"/>
    <mergeCell ref="E183:E186"/>
    <mergeCell ref="F183:F186"/>
    <mergeCell ref="E151:E154"/>
    <mergeCell ref="F151:F154"/>
    <mergeCell ref="E143:E146"/>
    <mergeCell ref="F143:F146"/>
    <mergeCell ref="E159:E162"/>
    <mergeCell ref="F159:F162"/>
    <mergeCell ref="E199:E202"/>
    <mergeCell ref="F199:F202"/>
    <mergeCell ref="F147:F150"/>
    <mergeCell ref="E139:E142"/>
    <mergeCell ref="F139:F142"/>
    <mergeCell ref="E135:E138"/>
    <mergeCell ref="F135:F138"/>
    <mergeCell ref="E175:E178"/>
    <mergeCell ref="F175:F178"/>
    <mergeCell ref="E179:E182"/>
    <mergeCell ref="F179:F182"/>
    <mergeCell ref="E13:E16"/>
    <mergeCell ref="F13:F16"/>
    <mergeCell ref="E54:E57"/>
    <mergeCell ref="F54:F57"/>
    <mergeCell ref="E103:E106"/>
    <mergeCell ref="F103:F106"/>
    <mergeCell ref="E67:E70"/>
    <mergeCell ref="F67:F70"/>
    <mergeCell ref="E71:E74"/>
    <mergeCell ref="F71:F74"/>
    <mergeCell ref="E75:E78"/>
    <mergeCell ref="F75:F78"/>
    <mergeCell ref="A58:AC58"/>
    <mergeCell ref="E33:E36"/>
    <mergeCell ref="E59:E62"/>
    <mergeCell ref="F59:F62"/>
    <mergeCell ref="E63:E66"/>
    <mergeCell ref="F63:F66"/>
    <mergeCell ref="E17:E20"/>
    <mergeCell ref="F17:F20"/>
    <mergeCell ref="E37:E40"/>
    <mergeCell ref="F37:F40"/>
    <mergeCell ref="E41:E44"/>
    <mergeCell ref="F41:F44"/>
    <mergeCell ref="AA2:AB2"/>
    <mergeCell ref="E50:E53"/>
    <mergeCell ref="F50:F53"/>
    <mergeCell ref="F33:F36"/>
    <mergeCell ref="E21:E24"/>
    <mergeCell ref="F21:F24"/>
    <mergeCell ref="E46:E49"/>
    <mergeCell ref="F46:F49"/>
    <mergeCell ref="E25:E28"/>
    <mergeCell ref="F25:F28"/>
    <mergeCell ref="E29:E32"/>
    <mergeCell ref="F29:F32"/>
    <mergeCell ref="A45:AC45"/>
    <mergeCell ref="AC2:AC3"/>
    <mergeCell ref="A3:D3"/>
    <mergeCell ref="E9:E12"/>
    <mergeCell ref="F9:F12"/>
    <mergeCell ref="M2:N2"/>
    <mergeCell ref="O2:P2"/>
    <mergeCell ref="Q2:R2"/>
    <mergeCell ref="S2:T2"/>
    <mergeCell ref="W2:X2"/>
    <mergeCell ref="Y2:Z2"/>
    <mergeCell ref="A2:D2"/>
    <mergeCell ref="E2:E3"/>
    <mergeCell ref="F2:F3"/>
    <mergeCell ref="G2:H2"/>
    <mergeCell ref="I2:J2"/>
    <mergeCell ref="U2:V2"/>
    <mergeCell ref="E5:E8"/>
    <mergeCell ref="F5:F8"/>
    <mergeCell ref="K2:L2"/>
    <mergeCell ref="A4:AC4"/>
    <mergeCell ref="F127:F130"/>
    <mergeCell ref="E95:E98"/>
    <mergeCell ref="F95:F98"/>
    <mergeCell ref="E99:E102"/>
    <mergeCell ref="F99:F102"/>
    <mergeCell ref="E111:E114"/>
    <mergeCell ref="F111:F114"/>
    <mergeCell ref="E79:E82"/>
    <mergeCell ref="F79:F82"/>
    <mergeCell ref="E83:E86"/>
    <mergeCell ref="E123:E126"/>
    <mergeCell ref="A232:F232"/>
    <mergeCell ref="E115:E118"/>
    <mergeCell ref="F115:F118"/>
    <mergeCell ref="A231:F231"/>
    <mergeCell ref="F83:F86"/>
    <mergeCell ref="E87:E90"/>
    <mergeCell ref="F87:F90"/>
    <mergeCell ref="E91:E94"/>
    <mergeCell ref="F91:F94"/>
    <mergeCell ref="E131:E134"/>
    <mergeCell ref="F131:F134"/>
    <mergeCell ref="F123:F126"/>
    <mergeCell ref="E119:E122"/>
    <mergeCell ref="F119:F122"/>
    <mergeCell ref="E107:E110"/>
    <mergeCell ref="F107:F110"/>
    <mergeCell ref="E155:E158"/>
    <mergeCell ref="F155:F158"/>
    <mergeCell ref="E171:E174"/>
    <mergeCell ref="F171:F174"/>
    <mergeCell ref="E163:E166"/>
    <mergeCell ref="F163:F166"/>
    <mergeCell ref="E147:E150"/>
    <mergeCell ref="E127:E130"/>
  </mergeCells>
  <phoneticPr fontId="1" type="noConversion"/>
  <printOptions horizontalCentered="1"/>
  <pageMargins left="0.23622047244094491" right="0.23622047244094491" top="0.39370078740157483" bottom="0.39370078740157483" header="0.31496062992125984" footer="0.31496062992125984"/>
  <pageSetup paperSize="9" scale="43" orientation="landscape" r:id="rId1"/>
  <rowBreaks count="3" manualBreakCount="3">
    <brk id="70" max="16383" man="1"/>
    <brk id="138" max="16383" man="1"/>
    <brk id="20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175"/>
  <sheetViews>
    <sheetView view="pageBreakPreview" zoomScaleNormal="85" zoomScaleSheetLayoutView="100" workbookViewId="0"/>
  </sheetViews>
  <sheetFormatPr defaultColWidth="9.875" defaultRowHeight="13.5" x14ac:dyDescent="0.3"/>
  <cols>
    <col min="1" max="1" width="38.125" style="132" customWidth="1"/>
    <col min="2" max="3" width="14.5" style="133" customWidth="1"/>
    <col min="4" max="4" width="29.25" style="133" customWidth="1"/>
    <col min="5" max="5" width="4.375" style="133" customWidth="1"/>
    <col min="6" max="11" width="6.125" style="133" customWidth="1"/>
    <col min="12" max="13" width="6.125" style="119" customWidth="1"/>
    <col min="14" max="14" width="11.5" style="120" customWidth="1"/>
    <col min="15" max="15" width="11.75" style="134" customWidth="1"/>
    <col min="16" max="16384" width="9.875" style="135"/>
  </cols>
  <sheetData>
    <row r="1" spans="1:15" s="121" customFormat="1" ht="35.25" customHeight="1" x14ac:dyDescent="0.3">
      <c r="A1" s="256" t="s">
        <v>326</v>
      </c>
      <c r="B1" s="257"/>
      <c r="C1" s="257"/>
      <c r="D1" s="258"/>
      <c r="E1" s="258"/>
      <c r="F1" s="258"/>
      <c r="G1" s="258"/>
      <c r="H1" s="258"/>
      <c r="I1" s="258"/>
      <c r="J1" s="258"/>
      <c r="K1" s="258"/>
      <c r="L1" s="259"/>
      <c r="M1" s="259"/>
      <c r="N1" s="260"/>
      <c r="O1" s="261"/>
    </row>
    <row r="2" spans="1:15" s="121" customFormat="1" ht="22.5" customHeight="1" x14ac:dyDescent="0.3">
      <c r="A2" s="479" t="s">
        <v>130</v>
      </c>
      <c r="B2" s="479" t="s">
        <v>131</v>
      </c>
      <c r="C2" s="479" t="s">
        <v>132</v>
      </c>
      <c r="D2" s="479" t="s">
        <v>133</v>
      </c>
      <c r="E2" s="479"/>
      <c r="F2" s="479" t="s">
        <v>134</v>
      </c>
      <c r="G2" s="479"/>
      <c r="H2" s="479"/>
      <c r="I2" s="479"/>
      <c r="J2" s="479"/>
      <c r="K2" s="479"/>
      <c r="L2" s="477" t="s">
        <v>135</v>
      </c>
      <c r="M2" s="477"/>
      <c r="N2" s="477" t="s">
        <v>136</v>
      </c>
      <c r="O2" s="478"/>
    </row>
    <row r="3" spans="1:15" s="122" customFormat="1" ht="22.5" customHeight="1" x14ac:dyDescent="0.3">
      <c r="A3" s="479"/>
      <c r="B3" s="479"/>
      <c r="C3" s="479"/>
      <c r="D3" s="479"/>
      <c r="E3" s="479"/>
      <c r="F3" s="479"/>
      <c r="G3" s="479"/>
      <c r="H3" s="479"/>
      <c r="I3" s="479"/>
      <c r="J3" s="479"/>
      <c r="K3" s="479"/>
      <c r="L3" s="477"/>
      <c r="M3" s="477"/>
      <c r="N3" s="477"/>
      <c r="O3" s="478"/>
    </row>
    <row r="4" spans="1:15" s="122" customFormat="1" ht="21.75" customHeight="1" x14ac:dyDescent="0.3">
      <c r="A4" s="123" t="s">
        <v>138</v>
      </c>
      <c r="B4" s="124"/>
      <c r="C4" s="124"/>
      <c r="D4" s="123"/>
      <c r="E4" s="123" t="s">
        <v>137</v>
      </c>
      <c r="F4" s="124" t="s">
        <v>139</v>
      </c>
      <c r="G4" s="124" t="s">
        <v>140</v>
      </c>
      <c r="H4" s="124" t="s">
        <v>141</v>
      </c>
      <c r="I4" s="124" t="s">
        <v>142</v>
      </c>
      <c r="J4" s="124" t="s">
        <v>143</v>
      </c>
      <c r="K4" s="124" t="s">
        <v>139</v>
      </c>
      <c r="L4" s="125"/>
      <c r="M4" s="125"/>
      <c r="N4" s="136"/>
      <c r="O4" s="126"/>
    </row>
    <row r="5" spans="1:15" s="122" customFormat="1" ht="21.75" customHeight="1" x14ac:dyDescent="0.3">
      <c r="A5" s="126" t="s">
        <v>144</v>
      </c>
      <c r="B5" s="127" t="s">
        <v>145</v>
      </c>
      <c r="C5" s="128">
        <v>7</v>
      </c>
      <c r="D5" s="129"/>
      <c r="E5" s="130">
        <v>1</v>
      </c>
      <c r="F5" s="126"/>
      <c r="G5" s="126"/>
      <c r="H5" s="126"/>
      <c r="I5" s="126"/>
      <c r="J5" s="126"/>
      <c r="K5" s="126"/>
      <c r="L5" s="125"/>
      <c r="M5" s="126"/>
      <c r="N5" s="136"/>
      <c r="O5" s="126"/>
    </row>
    <row r="6" spans="1:15" s="122" customFormat="1" ht="21.75" customHeight="1" x14ac:dyDescent="0.3">
      <c r="A6" s="126" t="s">
        <v>144</v>
      </c>
      <c r="B6" s="127" t="s">
        <v>145</v>
      </c>
      <c r="C6" s="128">
        <v>8</v>
      </c>
      <c r="D6" s="129"/>
      <c r="E6" s="130">
        <v>1</v>
      </c>
      <c r="F6" s="126"/>
      <c r="G6" s="126"/>
      <c r="H6" s="126"/>
      <c r="I6" s="126"/>
      <c r="J6" s="126"/>
      <c r="K6" s="126"/>
      <c r="L6" s="125"/>
      <c r="M6" s="126"/>
      <c r="N6" s="136"/>
      <c r="O6" s="126"/>
    </row>
    <row r="7" spans="1:15" s="122" customFormat="1" ht="21.75" customHeight="1" x14ac:dyDescent="0.3">
      <c r="A7" s="126" t="s">
        <v>144</v>
      </c>
      <c r="B7" s="127" t="s">
        <v>145</v>
      </c>
      <c r="C7" s="128">
        <v>9</v>
      </c>
      <c r="D7" s="129"/>
      <c r="E7" s="130">
        <v>1</v>
      </c>
      <c r="F7" s="126"/>
      <c r="G7" s="126"/>
      <c r="H7" s="126"/>
      <c r="I7" s="126"/>
      <c r="J7" s="126"/>
      <c r="K7" s="126"/>
      <c r="L7" s="125"/>
      <c r="M7" s="126"/>
      <c r="N7" s="136"/>
      <c r="O7" s="126"/>
    </row>
    <row r="8" spans="1:15" s="122" customFormat="1" ht="21.75" customHeight="1" x14ac:dyDescent="0.3">
      <c r="A8" s="126" t="s">
        <v>144</v>
      </c>
      <c r="B8" s="127" t="s">
        <v>145</v>
      </c>
      <c r="C8" s="128">
        <v>10</v>
      </c>
      <c r="D8" s="129"/>
      <c r="E8" s="130">
        <v>1</v>
      </c>
      <c r="F8" s="126"/>
      <c r="G8" s="126"/>
      <c r="H8" s="126"/>
      <c r="I8" s="126"/>
      <c r="J8" s="126"/>
      <c r="K8" s="126"/>
      <c r="L8" s="125"/>
      <c r="M8" s="126"/>
      <c r="N8" s="136"/>
      <c r="O8" s="126"/>
    </row>
    <row r="9" spans="1:15" s="122" customFormat="1" ht="21.75" customHeight="1" x14ac:dyDescent="0.3">
      <c r="A9" s="126" t="s">
        <v>144</v>
      </c>
      <c r="B9" s="127" t="s">
        <v>145</v>
      </c>
      <c r="C9" s="128">
        <v>3</v>
      </c>
      <c r="D9" s="129"/>
      <c r="E9" s="130">
        <v>1</v>
      </c>
      <c r="F9" s="126"/>
      <c r="G9" s="126"/>
      <c r="H9" s="126"/>
      <c r="I9" s="126"/>
      <c r="J9" s="126"/>
      <c r="K9" s="126"/>
      <c r="L9" s="125"/>
      <c r="M9" s="126"/>
      <c r="N9" s="136"/>
      <c r="O9" s="126"/>
    </row>
    <row r="10" spans="1:15" s="122" customFormat="1" ht="21.75" customHeight="1" x14ac:dyDescent="0.3">
      <c r="A10" s="126" t="s">
        <v>144</v>
      </c>
      <c r="B10" s="127" t="s">
        <v>145</v>
      </c>
      <c r="C10" s="128">
        <v>4</v>
      </c>
      <c r="D10" s="129"/>
      <c r="E10" s="130">
        <v>1</v>
      </c>
      <c r="F10" s="126"/>
      <c r="G10" s="126"/>
      <c r="H10" s="126"/>
      <c r="I10" s="126"/>
      <c r="J10" s="126"/>
      <c r="K10" s="126"/>
      <c r="L10" s="125"/>
      <c r="M10" s="126"/>
      <c r="N10" s="136"/>
      <c r="O10" s="126"/>
    </row>
    <row r="11" spans="1:15" s="122" customFormat="1" ht="21.75" customHeight="1" x14ac:dyDescent="0.3">
      <c r="A11" s="126" t="s">
        <v>144</v>
      </c>
      <c r="B11" s="127" t="s">
        <v>145</v>
      </c>
      <c r="C11" s="128">
        <v>5</v>
      </c>
      <c r="D11" s="129"/>
      <c r="E11" s="130">
        <v>1</v>
      </c>
      <c r="F11" s="126"/>
      <c r="G11" s="126"/>
      <c r="H11" s="126"/>
      <c r="I11" s="126"/>
      <c r="J11" s="126"/>
      <c r="K11" s="126"/>
      <c r="L11" s="125"/>
      <c r="M11" s="126"/>
      <c r="N11" s="136"/>
      <c r="O11" s="126"/>
    </row>
    <row r="12" spans="1:15" s="122" customFormat="1" ht="21.75" customHeight="1" x14ac:dyDescent="0.3">
      <c r="A12" s="126" t="s">
        <v>144</v>
      </c>
      <c r="B12" s="127" t="s">
        <v>145</v>
      </c>
      <c r="C12" s="128">
        <v>6</v>
      </c>
      <c r="D12" s="129"/>
      <c r="E12" s="130">
        <v>1</v>
      </c>
      <c r="F12" s="126"/>
      <c r="G12" s="126"/>
      <c r="H12" s="126"/>
      <c r="I12" s="126"/>
      <c r="J12" s="126"/>
      <c r="K12" s="126"/>
      <c r="L12" s="125"/>
      <c r="M12" s="126"/>
      <c r="N12" s="136"/>
      <c r="O12" s="126"/>
    </row>
    <row r="13" spans="1:15" s="122" customFormat="1" ht="21.75" customHeight="1" x14ac:dyDescent="0.3">
      <c r="A13" s="126" t="s">
        <v>146</v>
      </c>
      <c r="B13" s="127" t="s">
        <v>145</v>
      </c>
      <c r="C13" s="131">
        <v>11</v>
      </c>
      <c r="D13" s="129"/>
      <c r="E13" s="130">
        <v>1</v>
      </c>
      <c r="F13" s="126"/>
      <c r="G13" s="126"/>
      <c r="H13" s="126"/>
      <c r="I13" s="126"/>
      <c r="J13" s="126"/>
      <c r="K13" s="126"/>
      <c r="L13" s="125"/>
      <c r="M13" s="126"/>
      <c r="N13" s="136"/>
      <c r="O13" s="126"/>
    </row>
    <row r="14" spans="1:15" s="122" customFormat="1" ht="21.75" customHeight="1" x14ac:dyDescent="0.3">
      <c r="A14" s="126" t="s">
        <v>147</v>
      </c>
      <c r="B14" s="127" t="s">
        <v>145</v>
      </c>
      <c r="C14" s="131">
        <v>20</v>
      </c>
      <c r="D14" s="129"/>
      <c r="E14" s="130">
        <v>1</v>
      </c>
      <c r="F14" s="126"/>
      <c r="G14" s="126"/>
      <c r="H14" s="126"/>
      <c r="I14" s="126"/>
      <c r="J14" s="126"/>
      <c r="K14" s="126"/>
      <c r="L14" s="125"/>
      <c r="M14" s="126"/>
      <c r="N14" s="136"/>
      <c r="O14" s="126"/>
    </row>
    <row r="15" spans="1:15" s="122" customFormat="1" ht="21.75" customHeight="1" x14ac:dyDescent="0.3">
      <c r="A15" s="126" t="s">
        <v>148</v>
      </c>
      <c r="B15" s="127" t="s">
        <v>145</v>
      </c>
      <c r="C15" s="131">
        <v>2</v>
      </c>
      <c r="D15" s="129"/>
      <c r="E15" s="130">
        <v>1</v>
      </c>
      <c r="F15" s="126"/>
      <c r="G15" s="126"/>
      <c r="H15" s="126"/>
      <c r="I15" s="126"/>
      <c r="J15" s="126"/>
      <c r="K15" s="126"/>
      <c r="L15" s="125"/>
      <c r="M15" s="126"/>
      <c r="N15" s="136"/>
      <c r="O15" s="126"/>
    </row>
    <row r="16" spans="1:15" s="122" customFormat="1" ht="21.75" customHeight="1" x14ac:dyDescent="0.3">
      <c r="A16" s="126" t="s">
        <v>149</v>
      </c>
      <c r="B16" s="127" t="s">
        <v>145</v>
      </c>
      <c r="C16" s="131">
        <v>1</v>
      </c>
      <c r="D16" s="129"/>
      <c r="E16" s="130">
        <v>1</v>
      </c>
      <c r="F16" s="126"/>
      <c r="G16" s="126"/>
      <c r="H16" s="126"/>
      <c r="I16" s="126"/>
      <c r="J16" s="126"/>
      <c r="K16" s="126"/>
      <c r="L16" s="125"/>
      <c r="M16" s="126"/>
      <c r="N16" s="136"/>
      <c r="O16" s="126"/>
    </row>
    <row r="17" spans="1:15" s="122" customFormat="1" ht="21.75" customHeight="1" x14ac:dyDescent="0.3">
      <c r="A17" s="126" t="s">
        <v>150</v>
      </c>
      <c r="B17" s="127" t="s">
        <v>151</v>
      </c>
      <c r="C17" s="128" t="s">
        <v>355</v>
      </c>
      <c r="D17" s="129"/>
      <c r="E17" s="130">
        <v>1</v>
      </c>
      <c r="F17" s="126"/>
      <c r="G17" s="126"/>
      <c r="H17" s="126"/>
      <c r="I17" s="126"/>
      <c r="J17" s="126"/>
      <c r="K17" s="126"/>
      <c r="L17" s="125"/>
      <c r="M17" s="126"/>
      <c r="N17" s="136"/>
      <c r="O17" s="126"/>
    </row>
    <row r="18" spans="1:15" s="122" customFormat="1" ht="21.75" customHeight="1" x14ac:dyDescent="0.3">
      <c r="A18" s="126" t="s">
        <v>152</v>
      </c>
      <c r="B18" s="127" t="s">
        <v>151</v>
      </c>
      <c r="C18" s="128" t="s">
        <v>27</v>
      </c>
      <c r="D18" s="129"/>
      <c r="E18" s="130">
        <v>1</v>
      </c>
      <c r="F18" s="126"/>
      <c r="G18" s="126"/>
      <c r="H18" s="126"/>
      <c r="I18" s="126"/>
      <c r="J18" s="126"/>
      <c r="K18" s="126"/>
      <c r="L18" s="125"/>
      <c r="M18" s="126"/>
      <c r="N18" s="136"/>
      <c r="O18" s="126"/>
    </row>
    <row r="19" spans="1:15" s="122" customFormat="1" ht="21.75" customHeight="1" x14ac:dyDescent="0.3">
      <c r="A19" s="126" t="s">
        <v>153</v>
      </c>
      <c r="B19" s="127" t="s">
        <v>151</v>
      </c>
      <c r="C19" s="128" t="s">
        <v>356</v>
      </c>
      <c r="D19" s="129"/>
      <c r="E19" s="130">
        <v>1</v>
      </c>
      <c r="F19" s="126"/>
      <c r="G19" s="126"/>
      <c r="H19" s="126"/>
      <c r="I19" s="126"/>
      <c r="J19" s="126"/>
      <c r="K19" s="126"/>
      <c r="L19" s="125"/>
      <c r="M19" s="126"/>
      <c r="N19" s="136"/>
      <c r="O19" s="126"/>
    </row>
    <row r="20" spans="1:15" s="122" customFormat="1" ht="21.75" customHeight="1" x14ac:dyDescent="0.3">
      <c r="A20" s="126" t="s">
        <v>154</v>
      </c>
      <c r="B20" s="127" t="s">
        <v>151</v>
      </c>
      <c r="C20" s="128" t="s">
        <v>357</v>
      </c>
      <c r="D20" s="129"/>
      <c r="E20" s="130">
        <v>1</v>
      </c>
      <c r="F20" s="126"/>
      <c r="G20" s="126"/>
      <c r="H20" s="126"/>
      <c r="I20" s="126"/>
      <c r="J20" s="126"/>
      <c r="K20" s="126"/>
      <c r="L20" s="125"/>
      <c r="M20" s="126"/>
      <c r="N20" s="136"/>
      <c r="O20" s="126"/>
    </row>
    <row r="21" spans="1:15" s="122" customFormat="1" ht="21.75" hidden="1" customHeight="1" x14ac:dyDescent="0.3">
      <c r="A21" s="126"/>
      <c r="B21" s="127"/>
      <c r="C21" s="126"/>
      <c r="D21" s="129"/>
      <c r="E21" s="130"/>
      <c r="F21" s="126"/>
      <c r="G21" s="126"/>
      <c r="H21" s="126"/>
      <c r="I21" s="126"/>
      <c r="J21" s="126"/>
      <c r="K21" s="126"/>
      <c r="L21" s="125"/>
      <c r="M21" s="126"/>
      <c r="N21" s="136"/>
      <c r="O21" s="126"/>
    </row>
    <row r="22" spans="1:15" s="122" customFormat="1" ht="21.75" hidden="1" customHeight="1" x14ac:dyDescent="0.3">
      <c r="A22" s="126"/>
      <c r="B22" s="127"/>
      <c r="C22" s="126"/>
      <c r="D22" s="129"/>
      <c r="E22" s="130"/>
      <c r="F22" s="126"/>
      <c r="G22" s="126"/>
      <c r="H22" s="126"/>
      <c r="I22" s="126"/>
      <c r="J22" s="126"/>
      <c r="K22" s="126"/>
      <c r="L22" s="125"/>
      <c r="M22" s="126"/>
      <c r="N22" s="136"/>
      <c r="O22" s="126"/>
    </row>
    <row r="23" spans="1:15" s="122" customFormat="1" ht="21.75" hidden="1" customHeight="1" x14ac:dyDescent="0.3">
      <c r="A23" s="126"/>
      <c r="B23" s="127"/>
      <c r="C23" s="126"/>
      <c r="D23" s="129"/>
      <c r="E23" s="130"/>
      <c r="F23" s="126"/>
      <c r="G23" s="126"/>
      <c r="H23" s="126"/>
      <c r="I23" s="126"/>
      <c r="J23" s="126"/>
      <c r="K23" s="126"/>
      <c r="L23" s="125"/>
      <c r="M23" s="126"/>
      <c r="N23" s="136"/>
      <c r="O23" s="126"/>
    </row>
    <row r="24" spans="1:15" s="122" customFormat="1" ht="21.75" hidden="1" customHeight="1" x14ac:dyDescent="0.3">
      <c r="A24" s="126"/>
      <c r="B24" s="127"/>
      <c r="C24" s="126"/>
      <c r="D24" s="129"/>
      <c r="E24" s="130"/>
      <c r="F24" s="126"/>
      <c r="G24" s="126"/>
      <c r="H24" s="126"/>
      <c r="I24" s="126"/>
      <c r="J24" s="126"/>
      <c r="K24" s="126"/>
      <c r="L24" s="125"/>
      <c r="M24" s="126"/>
      <c r="N24" s="136"/>
      <c r="O24" s="126"/>
    </row>
    <row r="25" spans="1:15" s="122" customFormat="1" ht="21.75" hidden="1" customHeight="1" x14ac:dyDescent="0.3">
      <c r="A25" s="126"/>
      <c r="B25" s="127"/>
      <c r="C25" s="126"/>
      <c r="D25" s="129"/>
      <c r="E25" s="130"/>
      <c r="F25" s="126"/>
      <c r="G25" s="126"/>
      <c r="H25" s="126"/>
      <c r="I25" s="126"/>
      <c r="J25" s="126"/>
      <c r="K25" s="126"/>
      <c r="L25" s="125"/>
      <c r="M25" s="126"/>
      <c r="N25" s="136"/>
      <c r="O25" s="126"/>
    </row>
    <row r="26" spans="1:15" s="122" customFormat="1" ht="21.75" hidden="1" customHeight="1" x14ac:dyDescent="0.3">
      <c r="A26" s="126"/>
      <c r="B26" s="127"/>
      <c r="C26" s="126"/>
      <c r="D26" s="129"/>
      <c r="E26" s="130">
        <v>0</v>
      </c>
      <c r="F26" s="126"/>
      <c r="G26" s="126"/>
      <c r="H26" s="126"/>
      <c r="I26" s="126"/>
      <c r="J26" s="126"/>
      <c r="K26" s="126"/>
      <c r="L26" s="125"/>
      <c r="M26" s="126"/>
      <c r="N26" s="136"/>
      <c r="O26" s="126"/>
    </row>
    <row r="27" spans="1:15" s="122" customFormat="1" ht="21.75" hidden="1" customHeight="1" x14ac:dyDescent="0.3">
      <c r="A27" s="126"/>
      <c r="B27" s="127"/>
      <c r="C27" s="126"/>
      <c r="D27" s="129"/>
      <c r="E27" s="130">
        <v>0</v>
      </c>
      <c r="F27" s="126"/>
      <c r="G27" s="126"/>
      <c r="H27" s="126"/>
      <c r="I27" s="126"/>
      <c r="J27" s="126"/>
      <c r="K27" s="126"/>
      <c r="L27" s="125"/>
      <c r="M27" s="126"/>
      <c r="N27" s="136"/>
      <c r="O27" s="126"/>
    </row>
    <row r="28" spans="1:15" s="122" customFormat="1" ht="21.75" customHeight="1" x14ac:dyDescent="0.3">
      <c r="A28" s="126"/>
      <c r="B28" s="127"/>
      <c r="C28" s="126"/>
      <c r="D28" s="129"/>
      <c r="E28" s="130"/>
      <c r="F28" s="126"/>
      <c r="G28" s="126"/>
      <c r="H28" s="126"/>
      <c r="I28" s="126"/>
      <c r="J28" s="126"/>
      <c r="K28" s="126"/>
      <c r="L28" s="125"/>
      <c r="M28" s="126"/>
      <c r="N28" s="299"/>
      <c r="O28" s="126"/>
    </row>
    <row r="29" spans="1:15" s="122" customFormat="1" ht="21.75" customHeight="1" x14ac:dyDescent="0.3">
      <c r="A29" s="123" t="s">
        <v>155</v>
      </c>
      <c r="B29" s="124"/>
      <c r="C29" s="124"/>
      <c r="D29" s="123"/>
      <c r="E29" s="123" t="s">
        <v>137</v>
      </c>
      <c r="F29" s="124"/>
      <c r="G29" s="124"/>
      <c r="H29" s="124"/>
      <c r="I29" s="124"/>
      <c r="J29" s="124"/>
      <c r="K29" s="124"/>
      <c r="L29" s="125"/>
      <c r="M29" s="125"/>
      <c r="N29" s="136"/>
      <c r="O29" s="126"/>
    </row>
    <row r="30" spans="1:15" s="122" customFormat="1" ht="21.75" customHeight="1" x14ac:dyDescent="0.3">
      <c r="A30" s="126" t="s">
        <v>144</v>
      </c>
      <c r="B30" s="127" t="s">
        <v>145</v>
      </c>
      <c r="C30" s="128">
        <v>14</v>
      </c>
      <c r="D30" s="129"/>
      <c r="E30" s="130">
        <v>1</v>
      </c>
      <c r="F30" s="126"/>
      <c r="G30" s="126"/>
      <c r="H30" s="126"/>
      <c r="I30" s="126"/>
      <c r="J30" s="126"/>
      <c r="K30" s="126"/>
      <c r="L30" s="125"/>
      <c r="M30" s="126"/>
      <c r="N30" s="136"/>
      <c r="O30" s="126"/>
    </row>
    <row r="31" spans="1:15" s="122" customFormat="1" ht="21.75" customHeight="1" x14ac:dyDescent="0.3">
      <c r="A31" s="126" t="s">
        <v>144</v>
      </c>
      <c r="B31" s="127" t="s">
        <v>145</v>
      </c>
      <c r="C31" s="128">
        <v>13</v>
      </c>
      <c r="D31" s="129"/>
      <c r="E31" s="130">
        <v>1</v>
      </c>
      <c r="F31" s="126"/>
      <c r="G31" s="126"/>
      <c r="H31" s="126"/>
      <c r="I31" s="126"/>
      <c r="J31" s="126"/>
      <c r="K31" s="126"/>
      <c r="L31" s="125"/>
      <c r="M31" s="126"/>
      <c r="N31" s="136"/>
      <c r="O31" s="126"/>
    </row>
    <row r="32" spans="1:15" s="122" customFormat="1" ht="21.75" customHeight="1" x14ac:dyDescent="0.3">
      <c r="A32" s="126" t="s">
        <v>156</v>
      </c>
      <c r="B32" s="127" t="s">
        <v>145</v>
      </c>
      <c r="C32" s="128">
        <v>16</v>
      </c>
      <c r="D32" s="129"/>
      <c r="E32" s="130">
        <v>1</v>
      </c>
      <c r="F32" s="126"/>
      <c r="G32" s="126"/>
      <c r="H32" s="126"/>
      <c r="I32" s="126"/>
      <c r="J32" s="126"/>
      <c r="K32" s="126"/>
      <c r="L32" s="125"/>
      <c r="M32" s="126"/>
      <c r="N32" s="136"/>
      <c r="O32" s="126"/>
    </row>
    <row r="33" spans="1:15" s="122" customFormat="1" ht="21.75" customHeight="1" x14ac:dyDescent="0.3">
      <c r="A33" s="126" t="s">
        <v>156</v>
      </c>
      <c r="B33" s="127" t="s">
        <v>145</v>
      </c>
      <c r="C33" s="128">
        <v>15</v>
      </c>
      <c r="D33" s="129"/>
      <c r="E33" s="130">
        <v>1</v>
      </c>
      <c r="F33" s="126"/>
      <c r="G33" s="126"/>
      <c r="H33" s="126"/>
      <c r="I33" s="126"/>
      <c r="J33" s="126"/>
      <c r="K33" s="126"/>
      <c r="L33" s="125"/>
      <c r="M33" s="126"/>
      <c r="N33" s="136"/>
      <c r="O33" s="126"/>
    </row>
    <row r="34" spans="1:15" s="122" customFormat="1" ht="21.75" customHeight="1" x14ac:dyDescent="0.3">
      <c r="A34" s="126" t="s">
        <v>157</v>
      </c>
      <c r="B34" s="127" t="s">
        <v>151</v>
      </c>
      <c r="C34" s="131" t="s">
        <v>358</v>
      </c>
      <c r="D34" s="129"/>
      <c r="E34" s="130">
        <v>1</v>
      </c>
      <c r="F34" s="126"/>
      <c r="G34" s="126"/>
      <c r="H34" s="126"/>
      <c r="I34" s="126"/>
      <c r="J34" s="126"/>
      <c r="K34" s="126"/>
      <c r="L34" s="125"/>
      <c r="M34" s="126"/>
      <c r="N34" s="136"/>
      <c r="O34" s="126"/>
    </row>
    <row r="35" spans="1:15" s="122" customFormat="1" ht="21.75" customHeight="1" x14ac:dyDescent="0.3">
      <c r="A35" s="126" t="s">
        <v>158</v>
      </c>
      <c r="B35" s="127" t="s">
        <v>151</v>
      </c>
      <c r="C35" s="131" t="s">
        <v>359</v>
      </c>
      <c r="D35" s="129"/>
      <c r="E35" s="130">
        <v>1</v>
      </c>
      <c r="F35" s="126"/>
      <c r="G35" s="126"/>
      <c r="H35" s="126"/>
      <c r="I35" s="126"/>
      <c r="J35" s="126"/>
      <c r="K35" s="126"/>
      <c r="L35" s="125"/>
      <c r="M35" s="126"/>
      <c r="N35" s="136"/>
      <c r="O35" s="126"/>
    </row>
    <row r="36" spans="1:15" s="122" customFormat="1" ht="21.75" customHeight="1" x14ac:dyDescent="0.3">
      <c r="A36" s="126" t="s">
        <v>160</v>
      </c>
      <c r="B36" s="127" t="s">
        <v>151</v>
      </c>
      <c r="C36" s="131" t="s">
        <v>360</v>
      </c>
      <c r="D36" s="129"/>
      <c r="E36" s="130">
        <v>1</v>
      </c>
      <c r="F36" s="126"/>
      <c r="G36" s="126"/>
      <c r="H36" s="126"/>
      <c r="I36" s="126"/>
      <c r="J36" s="126"/>
      <c r="K36" s="126"/>
      <c r="L36" s="125"/>
      <c r="M36" s="126"/>
      <c r="N36" s="136"/>
      <c r="O36" s="126"/>
    </row>
    <row r="37" spans="1:15" s="122" customFormat="1" ht="21.75" hidden="1" customHeight="1" x14ac:dyDescent="0.3">
      <c r="A37" s="126"/>
      <c r="B37" s="127"/>
      <c r="C37" s="303"/>
      <c r="D37" s="129"/>
      <c r="E37" s="130">
        <v>0</v>
      </c>
      <c r="F37" s="126"/>
      <c r="G37" s="126"/>
      <c r="H37" s="126"/>
      <c r="I37" s="126"/>
      <c r="J37" s="126"/>
      <c r="K37" s="126"/>
      <c r="L37" s="125"/>
      <c r="M37" s="126"/>
      <c r="N37" s="136"/>
      <c r="O37" s="126"/>
    </row>
    <row r="38" spans="1:15" s="122" customFormat="1" ht="21.75" hidden="1" customHeight="1" x14ac:dyDescent="0.3">
      <c r="A38" s="126"/>
      <c r="B38" s="127"/>
      <c r="C38" s="303"/>
      <c r="D38" s="129"/>
      <c r="E38" s="130">
        <v>0</v>
      </c>
      <c r="F38" s="126"/>
      <c r="G38" s="126"/>
      <c r="H38" s="126"/>
      <c r="I38" s="126"/>
      <c r="J38" s="126"/>
      <c r="K38" s="126"/>
      <c r="L38" s="125"/>
      <c r="M38" s="126"/>
      <c r="N38" s="136"/>
      <c r="O38" s="126"/>
    </row>
    <row r="39" spans="1:15" s="122" customFormat="1" ht="21.75" hidden="1" customHeight="1" x14ac:dyDescent="0.3">
      <c r="A39" s="126"/>
      <c r="B39" s="127"/>
      <c r="C39" s="303"/>
      <c r="D39" s="129"/>
      <c r="E39" s="130">
        <v>0</v>
      </c>
      <c r="F39" s="126"/>
      <c r="G39" s="126"/>
      <c r="H39" s="126"/>
      <c r="I39" s="126"/>
      <c r="J39" s="126"/>
      <c r="K39" s="126"/>
      <c r="L39" s="125"/>
      <c r="M39" s="126"/>
      <c r="N39" s="136"/>
      <c r="O39" s="126"/>
    </row>
    <row r="40" spans="1:15" s="122" customFormat="1" ht="21.75" customHeight="1" x14ac:dyDescent="0.3">
      <c r="A40" s="126"/>
      <c r="B40" s="127"/>
      <c r="C40" s="126"/>
      <c r="D40" s="129"/>
      <c r="E40" s="130"/>
      <c r="F40" s="126"/>
      <c r="G40" s="126"/>
      <c r="H40" s="126"/>
      <c r="I40" s="126"/>
      <c r="J40" s="126"/>
      <c r="K40" s="126"/>
      <c r="L40" s="125"/>
      <c r="M40" s="126"/>
      <c r="N40" s="299"/>
      <c r="O40" s="126"/>
    </row>
    <row r="41" spans="1:15" s="267" customFormat="1" ht="21.75" customHeight="1" x14ac:dyDescent="0.3">
      <c r="A41" s="123" t="s">
        <v>161</v>
      </c>
      <c r="B41" s="124"/>
      <c r="C41" s="124"/>
      <c r="D41" s="123"/>
      <c r="E41" s="123" t="s">
        <v>137</v>
      </c>
      <c r="F41" s="124"/>
      <c r="G41" s="124"/>
      <c r="H41" s="124"/>
      <c r="I41" s="124"/>
      <c r="J41" s="124"/>
      <c r="K41" s="124"/>
      <c r="L41" s="125"/>
      <c r="M41" s="125"/>
      <c r="N41" s="136"/>
      <c r="O41" s="126"/>
    </row>
    <row r="42" spans="1:15" s="122" customFormat="1" ht="21.75" customHeight="1" x14ac:dyDescent="0.3">
      <c r="A42" s="262" t="s">
        <v>148</v>
      </c>
      <c r="B42" s="304" t="s">
        <v>145</v>
      </c>
      <c r="C42" s="305">
        <v>2</v>
      </c>
      <c r="D42" s="263"/>
      <c r="E42" s="264">
        <v>1</v>
      </c>
      <c r="F42" s="262"/>
      <c r="G42" s="262"/>
      <c r="H42" s="262"/>
      <c r="I42" s="262"/>
      <c r="J42" s="262"/>
      <c r="K42" s="262"/>
      <c r="L42" s="265"/>
      <c r="M42" s="262"/>
      <c r="N42" s="266"/>
      <c r="O42" s="262"/>
    </row>
    <row r="43" spans="1:15" s="122" customFormat="1" ht="21.75" customHeight="1" x14ac:dyDescent="0.3">
      <c r="A43" s="126" t="s">
        <v>162</v>
      </c>
      <c r="B43" s="127"/>
      <c r="C43" s="131">
        <v>2</v>
      </c>
      <c r="D43" s="129"/>
      <c r="E43" s="130">
        <v>1</v>
      </c>
      <c r="F43" s="126"/>
      <c r="G43" s="126"/>
      <c r="H43" s="126"/>
      <c r="I43" s="126"/>
      <c r="J43" s="126"/>
      <c r="K43" s="126"/>
      <c r="L43" s="125"/>
      <c r="M43" s="126"/>
      <c r="N43" s="136"/>
      <c r="O43" s="126"/>
    </row>
    <row r="44" spans="1:15" s="122" customFormat="1" ht="21.75" hidden="1" customHeight="1" x14ac:dyDescent="0.3">
      <c r="A44" s="126"/>
      <c r="B44" s="127"/>
      <c r="C44" s="131"/>
      <c r="D44" s="129"/>
      <c r="E44" s="130"/>
      <c r="F44" s="126"/>
      <c r="G44" s="126"/>
      <c r="H44" s="126"/>
      <c r="I44" s="126"/>
      <c r="J44" s="126"/>
      <c r="K44" s="126"/>
      <c r="L44" s="125"/>
      <c r="M44" s="126"/>
      <c r="N44" s="136"/>
      <c r="O44" s="126"/>
    </row>
    <row r="45" spans="1:15" s="122" customFormat="1" ht="21.75" hidden="1" customHeight="1" x14ac:dyDescent="0.3">
      <c r="A45" s="126"/>
      <c r="B45" s="127"/>
      <c r="C45" s="131"/>
      <c r="D45" s="129"/>
      <c r="E45" s="130"/>
      <c r="F45" s="126"/>
      <c r="G45" s="126"/>
      <c r="H45" s="126"/>
      <c r="I45" s="126"/>
      <c r="J45" s="126"/>
      <c r="K45" s="126"/>
      <c r="L45" s="125"/>
      <c r="M45" s="126"/>
      <c r="N45" s="136"/>
      <c r="O45" s="126"/>
    </row>
    <row r="46" spans="1:15" s="122" customFormat="1" ht="21.75" hidden="1" customHeight="1" x14ac:dyDescent="0.3">
      <c r="A46" s="126"/>
      <c r="B46" s="127"/>
      <c r="C46" s="126"/>
      <c r="D46" s="129"/>
      <c r="E46" s="130"/>
      <c r="F46" s="126"/>
      <c r="G46" s="126"/>
      <c r="H46" s="126"/>
      <c r="I46" s="126"/>
      <c r="J46" s="126"/>
      <c r="K46" s="126"/>
      <c r="L46" s="125"/>
      <c r="M46" s="126"/>
      <c r="N46" s="136"/>
      <c r="O46" s="126"/>
    </row>
    <row r="47" spans="1:15" s="122" customFormat="1" ht="21.75" hidden="1" customHeight="1" x14ac:dyDescent="0.3">
      <c r="A47" s="126"/>
      <c r="B47" s="127"/>
      <c r="C47" s="126"/>
      <c r="D47" s="129"/>
      <c r="E47" s="130"/>
      <c r="F47" s="126"/>
      <c r="G47" s="126"/>
      <c r="H47" s="126"/>
      <c r="I47" s="126"/>
      <c r="J47" s="126"/>
      <c r="K47" s="126"/>
      <c r="L47" s="125"/>
      <c r="M47" s="126"/>
      <c r="N47" s="136"/>
      <c r="O47" s="126"/>
    </row>
    <row r="48" spans="1:15" s="122" customFormat="1" ht="21.75" hidden="1" customHeight="1" x14ac:dyDescent="0.3">
      <c r="A48" s="126"/>
      <c r="B48" s="127"/>
      <c r="C48" s="126"/>
      <c r="D48" s="129"/>
      <c r="E48" s="130">
        <v>0</v>
      </c>
      <c r="F48" s="126"/>
      <c r="G48" s="126"/>
      <c r="H48" s="126"/>
      <c r="I48" s="126"/>
      <c r="J48" s="126"/>
      <c r="K48" s="126"/>
      <c r="L48" s="125"/>
      <c r="M48" s="126"/>
      <c r="N48" s="136"/>
      <c r="O48" s="126"/>
    </row>
    <row r="49" spans="1:15" s="122" customFormat="1" ht="21.75" hidden="1" customHeight="1" x14ac:dyDescent="0.3">
      <c r="A49" s="126"/>
      <c r="B49" s="127"/>
      <c r="C49" s="126"/>
      <c r="D49" s="129"/>
      <c r="E49" s="130">
        <v>0</v>
      </c>
      <c r="F49" s="126"/>
      <c r="G49" s="126"/>
      <c r="H49" s="126"/>
      <c r="I49" s="126"/>
      <c r="J49" s="126"/>
      <c r="K49" s="126"/>
      <c r="L49" s="125"/>
      <c r="M49" s="126"/>
      <c r="N49" s="136"/>
      <c r="O49" s="126"/>
    </row>
    <row r="50" spans="1:15" s="122" customFormat="1" ht="21.75" hidden="1" customHeight="1" x14ac:dyDescent="0.3">
      <c r="A50" s="126"/>
      <c r="B50" s="127"/>
      <c r="C50" s="126"/>
      <c r="D50" s="129"/>
      <c r="E50" s="130">
        <v>0</v>
      </c>
      <c r="F50" s="126"/>
      <c r="G50" s="126"/>
      <c r="H50" s="126"/>
      <c r="I50" s="126"/>
      <c r="J50" s="126"/>
      <c r="K50" s="126"/>
      <c r="L50" s="125"/>
      <c r="M50" s="126"/>
      <c r="N50" s="136"/>
      <c r="O50" s="126"/>
    </row>
    <row r="51" spans="1:15" s="122" customFormat="1" ht="21.75" hidden="1" customHeight="1" x14ac:dyDescent="0.3">
      <c r="A51" s="126"/>
      <c r="B51" s="127"/>
      <c r="C51" s="126"/>
      <c r="D51" s="129"/>
      <c r="E51" s="130">
        <v>0</v>
      </c>
      <c r="F51" s="126"/>
      <c r="G51" s="126"/>
      <c r="H51" s="126"/>
      <c r="I51" s="126"/>
      <c r="J51" s="126"/>
      <c r="K51" s="126"/>
      <c r="L51" s="125"/>
      <c r="M51" s="126"/>
      <c r="N51" s="136"/>
      <c r="O51" s="126"/>
    </row>
    <row r="52" spans="1:15" s="122" customFormat="1" ht="21.75" hidden="1" customHeight="1" x14ac:dyDescent="0.3">
      <c r="A52" s="126"/>
      <c r="B52" s="127"/>
      <c r="C52" s="126"/>
      <c r="D52" s="129"/>
      <c r="E52" s="130">
        <v>0</v>
      </c>
      <c r="F52" s="126"/>
      <c r="G52" s="126"/>
      <c r="H52" s="126"/>
      <c r="I52" s="126"/>
      <c r="J52" s="126"/>
      <c r="K52" s="126"/>
      <c r="L52" s="125"/>
      <c r="M52" s="126"/>
      <c r="N52" s="136"/>
      <c r="O52" s="126"/>
    </row>
    <row r="53" spans="1:15" s="122" customFormat="1" ht="21.75" hidden="1" customHeight="1" x14ac:dyDescent="0.3">
      <c r="A53" s="126"/>
      <c r="B53" s="127"/>
      <c r="C53" s="126"/>
      <c r="D53" s="129"/>
      <c r="E53" s="130">
        <v>0</v>
      </c>
      <c r="F53" s="126"/>
      <c r="G53" s="126"/>
      <c r="H53" s="126"/>
      <c r="I53" s="126"/>
      <c r="J53" s="126"/>
      <c r="K53" s="126"/>
      <c r="L53" s="125"/>
      <c r="M53" s="126"/>
      <c r="N53" s="136"/>
      <c r="O53" s="126"/>
    </row>
    <row r="54" spans="1:15" s="122" customFormat="1" ht="21.75" customHeight="1" x14ac:dyDescent="0.3">
      <c r="A54" s="126"/>
      <c r="B54" s="127"/>
      <c r="C54" s="126"/>
      <c r="D54" s="129"/>
      <c r="E54" s="130"/>
      <c r="F54" s="126"/>
      <c r="G54" s="126"/>
      <c r="H54" s="126"/>
      <c r="I54" s="126"/>
      <c r="J54" s="126"/>
      <c r="K54" s="126"/>
      <c r="L54" s="125"/>
      <c r="M54" s="126"/>
      <c r="N54" s="299"/>
      <c r="O54" s="126"/>
    </row>
    <row r="55" spans="1:15" s="122" customFormat="1" ht="21.75" customHeight="1" x14ac:dyDescent="0.3">
      <c r="A55" s="126"/>
      <c r="B55" s="127"/>
      <c r="C55" s="126"/>
      <c r="D55" s="129"/>
      <c r="E55" s="130"/>
      <c r="F55" s="126"/>
      <c r="G55" s="126"/>
      <c r="H55" s="126"/>
      <c r="I55" s="126"/>
      <c r="J55" s="126"/>
      <c r="K55" s="126"/>
      <c r="L55" s="125"/>
      <c r="M55" s="126"/>
      <c r="N55" s="137"/>
      <c r="O55" s="126"/>
    </row>
    <row r="56" spans="1:15" s="122" customFormat="1" ht="21.75" customHeight="1" x14ac:dyDescent="0.3">
      <c r="A56" s="123" t="s">
        <v>163</v>
      </c>
      <c r="B56" s="124"/>
      <c r="C56" s="124"/>
      <c r="D56" s="123"/>
      <c r="E56" s="123" t="s">
        <v>137</v>
      </c>
      <c r="F56" s="124"/>
      <c r="G56" s="124"/>
      <c r="H56" s="124"/>
      <c r="I56" s="124"/>
      <c r="J56" s="124"/>
      <c r="K56" s="124"/>
      <c r="L56" s="125"/>
      <c r="M56" s="125"/>
      <c r="N56" s="136"/>
      <c r="O56" s="126"/>
    </row>
    <row r="57" spans="1:15" s="122" customFormat="1" ht="21.75" customHeight="1" x14ac:dyDescent="0.3">
      <c r="A57" s="126" t="s">
        <v>146</v>
      </c>
      <c r="B57" s="127" t="s">
        <v>145</v>
      </c>
      <c r="C57" s="131">
        <v>11</v>
      </c>
      <c r="D57" s="129"/>
      <c r="E57" s="130">
        <v>1</v>
      </c>
      <c r="F57" s="126"/>
      <c r="G57" s="126"/>
      <c r="H57" s="126"/>
      <c r="I57" s="126"/>
      <c r="J57" s="126"/>
      <c r="K57" s="126"/>
      <c r="L57" s="125"/>
      <c r="M57" s="126"/>
      <c r="N57" s="136"/>
      <c r="O57" s="126"/>
    </row>
    <row r="58" spans="1:15" s="122" customFormat="1" ht="21.75" customHeight="1" x14ac:dyDescent="0.3">
      <c r="A58" s="126" t="s">
        <v>149</v>
      </c>
      <c r="B58" s="127" t="s">
        <v>145</v>
      </c>
      <c r="C58" s="131">
        <v>1</v>
      </c>
      <c r="D58" s="129"/>
      <c r="E58" s="130">
        <v>1</v>
      </c>
      <c r="F58" s="126"/>
      <c r="G58" s="126"/>
      <c r="H58" s="126"/>
      <c r="I58" s="126"/>
      <c r="J58" s="126"/>
      <c r="K58" s="126"/>
      <c r="L58" s="125"/>
      <c r="M58" s="126"/>
      <c r="N58" s="136"/>
      <c r="O58" s="126"/>
    </row>
    <row r="59" spans="1:15" s="122" customFormat="1" ht="21.75" customHeight="1" x14ac:dyDescent="0.3">
      <c r="A59" s="126" t="s">
        <v>162</v>
      </c>
      <c r="B59" s="127"/>
      <c r="C59" s="131">
        <v>11</v>
      </c>
      <c r="D59" s="129"/>
      <c r="E59" s="130">
        <v>2</v>
      </c>
      <c r="F59" s="126"/>
      <c r="G59" s="126"/>
      <c r="H59" s="126"/>
      <c r="I59" s="126"/>
      <c r="J59" s="126"/>
      <c r="K59" s="126"/>
      <c r="L59" s="125"/>
      <c r="M59" s="126"/>
      <c r="N59" s="136"/>
      <c r="O59" s="126"/>
    </row>
    <row r="60" spans="1:15" s="122" customFormat="1" ht="21.75" hidden="1" customHeight="1" x14ac:dyDescent="0.3">
      <c r="A60" s="126"/>
      <c r="B60" s="127"/>
      <c r="C60" s="131"/>
      <c r="D60" s="129"/>
      <c r="E60" s="130"/>
      <c r="F60" s="126"/>
      <c r="G60" s="126"/>
      <c r="H60" s="126"/>
      <c r="I60" s="126"/>
      <c r="J60" s="126"/>
      <c r="K60" s="126"/>
      <c r="L60" s="125"/>
      <c r="M60" s="126"/>
      <c r="N60" s="136"/>
      <c r="O60" s="126"/>
    </row>
    <row r="61" spans="1:15" s="122" customFormat="1" ht="21.75" hidden="1" customHeight="1" x14ac:dyDescent="0.3">
      <c r="A61" s="126"/>
      <c r="B61" s="127"/>
      <c r="C61" s="126"/>
      <c r="D61" s="129"/>
      <c r="E61" s="130"/>
      <c r="F61" s="126"/>
      <c r="G61" s="126"/>
      <c r="H61" s="126"/>
      <c r="I61" s="126"/>
      <c r="J61" s="126"/>
      <c r="K61" s="126"/>
      <c r="L61" s="125"/>
      <c r="M61" s="126"/>
      <c r="N61" s="136"/>
      <c r="O61" s="126"/>
    </row>
    <row r="62" spans="1:15" s="122" customFormat="1" ht="21.75" hidden="1" customHeight="1" x14ac:dyDescent="0.3">
      <c r="A62" s="126"/>
      <c r="B62" s="127"/>
      <c r="C62" s="126"/>
      <c r="D62" s="129"/>
      <c r="E62" s="130"/>
      <c r="F62" s="126"/>
      <c r="G62" s="126"/>
      <c r="H62" s="126"/>
      <c r="I62" s="126"/>
      <c r="J62" s="126"/>
      <c r="K62" s="126"/>
      <c r="L62" s="125"/>
      <c r="M62" s="126"/>
      <c r="N62" s="136"/>
      <c r="O62" s="126"/>
    </row>
    <row r="63" spans="1:15" s="122" customFormat="1" ht="21.75" hidden="1" customHeight="1" x14ac:dyDescent="0.3">
      <c r="A63" s="126"/>
      <c r="B63" s="127"/>
      <c r="C63" s="126"/>
      <c r="D63" s="129"/>
      <c r="E63" s="130">
        <v>0</v>
      </c>
      <c r="F63" s="126"/>
      <c r="G63" s="126"/>
      <c r="H63" s="126"/>
      <c r="I63" s="126"/>
      <c r="J63" s="126"/>
      <c r="K63" s="126"/>
      <c r="L63" s="125"/>
      <c r="M63" s="126"/>
      <c r="N63" s="136"/>
      <c r="O63" s="126"/>
    </row>
    <row r="64" spans="1:15" s="122" customFormat="1" ht="21.75" hidden="1" customHeight="1" x14ac:dyDescent="0.3">
      <c r="A64" s="126"/>
      <c r="B64" s="127"/>
      <c r="C64" s="126"/>
      <c r="D64" s="129"/>
      <c r="E64" s="130">
        <v>0</v>
      </c>
      <c r="F64" s="126"/>
      <c r="G64" s="126"/>
      <c r="H64" s="126"/>
      <c r="I64" s="126"/>
      <c r="J64" s="126"/>
      <c r="K64" s="126"/>
      <c r="L64" s="125"/>
      <c r="M64" s="126"/>
      <c r="N64" s="136"/>
      <c r="O64" s="126"/>
    </row>
    <row r="65" spans="1:15" s="122" customFormat="1" ht="21.75" hidden="1" customHeight="1" x14ac:dyDescent="0.3">
      <c r="A65" s="126"/>
      <c r="B65" s="127"/>
      <c r="C65" s="126"/>
      <c r="D65" s="129"/>
      <c r="E65" s="130">
        <v>0</v>
      </c>
      <c r="F65" s="126"/>
      <c r="G65" s="126"/>
      <c r="H65" s="126"/>
      <c r="I65" s="126"/>
      <c r="J65" s="126"/>
      <c r="K65" s="126"/>
      <c r="L65" s="125"/>
      <c r="M65" s="126"/>
      <c r="N65" s="136"/>
      <c r="O65" s="126"/>
    </row>
    <row r="66" spans="1:15" s="122" customFormat="1" ht="21.75" hidden="1" customHeight="1" x14ac:dyDescent="0.3">
      <c r="A66" s="126"/>
      <c r="B66" s="127"/>
      <c r="C66" s="126"/>
      <c r="D66" s="129"/>
      <c r="E66" s="130">
        <v>0</v>
      </c>
      <c r="F66" s="126"/>
      <c r="G66" s="126"/>
      <c r="H66" s="126"/>
      <c r="I66" s="126"/>
      <c r="J66" s="126"/>
      <c r="K66" s="126"/>
      <c r="L66" s="125"/>
      <c r="M66" s="126"/>
      <c r="N66" s="136"/>
      <c r="O66" s="126"/>
    </row>
    <row r="67" spans="1:15" s="122" customFormat="1" ht="21.75" hidden="1" customHeight="1" x14ac:dyDescent="0.3">
      <c r="A67" s="126"/>
      <c r="B67" s="127"/>
      <c r="C67" s="126"/>
      <c r="D67" s="129"/>
      <c r="E67" s="130">
        <v>0</v>
      </c>
      <c r="F67" s="126"/>
      <c r="G67" s="126"/>
      <c r="H67" s="126"/>
      <c r="I67" s="126"/>
      <c r="J67" s="126"/>
      <c r="K67" s="126"/>
      <c r="L67" s="125"/>
      <c r="M67" s="126"/>
      <c r="N67" s="136"/>
      <c r="O67" s="126"/>
    </row>
    <row r="68" spans="1:15" s="122" customFormat="1" ht="21.75" hidden="1" customHeight="1" x14ac:dyDescent="0.3">
      <c r="A68" s="126"/>
      <c r="B68" s="127"/>
      <c r="C68" s="126"/>
      <c r="D68" s="129"/>
      <c r="E68" s="130">
        <v>0</v>
      </c>
      <c r="F68" s="126"/>
      <c r="G68" s="126"/>
      <c r="H68" s="126"/>
      <c r="I68" s="126"/>
      <c r="J68" s="126"/>
      <c r="K68" s="126"/>
      <c r="L68" s="125"/>
      <c r="M68" s="126"/>
      <c r="N68" s="136"/>
      <c r="O68" s="126"/>
    </row>
    <row r="69" spans="1:15" s="122" customFormat="1" ht="21.75" customHeight="1" x14ac:dyDescent="0.3">
      <c r="A69" s="126"/>
      <c r="B69" s="127"/>
      <c r="C69" s="126"/>
      <c r="D69" s="129"/>
      <c r="E69" s="130"/>
      <c r="F69" s="126"/>
      <c r="G69" s="126"/>
      <c r="H69" s="126"/>
      <c r="I69" s="126"/>
      <c r="J69" s="126"/>
      <c r="K69" s="126"/>
      <c r="L69" s="125"/>
      <c r="M69" s="126"/>
      <c r="N69" s="299"/>
      <c r="O69" s="126"/>
    </row>
    <row r="70" spans="1:15" s="122" customFormat="1" ht="21.75" customHeight="1" x14ac:dyDescent="0.3">
      <c r="A70" s="126"/>
      <c r="B70" s="127"/>
      <c r="C70" s="126"/>
      <c r="D70" s="129"/>
      <c r="E70" s="130"/>
      <c r="F70" s="126"/>
      <c r="G70" s="126"/>
      <c r="H70" s="126"/>
      <c r="I70" s="126"/>
      <c r="J70" s="126"/>
      <c r="K70" s="126"/>
      <c r="L70" s="125"/>
      <c r="M70" s="126"/>
      <c r="N70" s="137"/>
      <c r="O70" s="126"/>
    </row>
    <row r="71" spans="1:15" s="122" customFormat="1" ht="21.75" customHeight="1" x14ac:dyDescent="0.3">
      <c r="A71" s="123" t="s">
        <v>164</v>
      </c>
      <c r="B71" s="124"/>
      <c r="C71" s="124"/>
      <c r="D71" s="123"/>
      <c r="E71" s="123" t="s">
        <v>137</v>
      </c>
      <c r="F71" s="124"/>
      <c r="G71" s="124"/>
      <c r="H71" s="124"/>
      <c r="I71" s="124"/>
      <c r="J71" s="124"/>
      <c r="K71" s="124"/>
      <c r="L71" s="125"/>
      <c r="M71" s="125"/>
      <c r="N71" s="136"/>
      <c r="O71" s="126"/>
    </row>
    <row r="72" spans="1:15" s="122" customFormat="1" ht="21.75" customHeight="1" x14ac:dyDescent="0.3">
      <c r="A72" s="126" t="s">
        <v>144</v>
      </c>
      <c r="B72" s="127" t="s">
        <v>145</v>
      </c>
      <c r="C72" s="128">
        <v>14</v>
      </c>
      <c r="D72" s="129"/>
      <c r="E72" s="130">
        <v>2</v>
      </c>
      <c r="F72" s="126"/>
      <c r="G72" s="126"/>
      <c r="H72" s="126"/>
      <c r="I72" s="126"/>
      <c r="J72" s="126"/>
      <c r="K72" s="126"/>
      <c r="L72" s="125"/>
      <c r="M72" s="126"/>
      <c r="N72" s="136"/>
      <c r="O72" s="126"/>
    </row>
    <row r="73" spans="1:15" s="122" customFormat="1" ht="21.75" customHeight="1" x14ac:dyDescent="0.3">
      <c r="A73" s="126" t="s">
        <v>156</v>
      </c>
      <c r="B73" s="127" t="s">
        <v>145</v>
      </c>
      <c r="C73" s="128">
        <v>16</v>
      </c>
      <c r="D73" s="129"/>
      <c r="E73" s="130">
        <v>2</v>
      </c>
      <c r="F73" s="126"/>
      <c r="G73" s="126"/>
      <c r="H73" s="126"/>
      <c r="I73" s="126"/>
      <c r="J73" s="126"/>
      <c r="K73" s="126"/>
      <c r="L73" s="125"/>
      <c r="M73" s="126"/>
      <c r="N73" s="136"/>
      <c r="O73" s="126"/>
    </row>
    <row r="74" spans="1:15" s="122" customFormat="1" ht="21.75" customHeight="1" x14ac:dyDescent="0.3">
      <c r="A74" s="126" t="s">
        <v>156</v>
      </c>
      <c r="B74" s="127" t="s">
        <v>145</v>
      </c>
      <c r="C74" s="128">
        <v>15</v>
      </c>
      <c r="D74" s="129"/>
      <c r="E74" s="130">
        <v>2</v>
      </c>
      <c r="F74" s="126"/>
      <c r="G74" s="126"/>
      <c r="H74" s="126"/>
      <c r="I74" s="126"/>
      <c r="J74" s="126"/>
      <c r="K74" s="126"/>
      <c r="L74" s="125"/>
      <c r="M74" s="126"/>
      <c r="N74" s="136"/>
      <c r="O74" s="126"/>
    </row>
    <row r="75" spans="1:15" s="122" customFormat="1" ht="21.75" customHeight="1" x14ac:dyDescent="0.3">
      <c r="A75" s="126" t="s">
        <v>157</v>
      </c>
      <c r="B75" s="127" t="s">
        <v>151</v>
      </c>
      <c r="C75" s="131" t="s">
        <v>358</v>
      </c>
      <c r="D75" s="129"/>
      <c r="E75" s="130">
        <v>2</v>
      </c>
      <c r="F75" s="126"/>
      <c r="G75" s="126"/>
      <c r="H75" s="126"/>
      <c r="I75" s="126"/>
      <c r="J75" s="126"/>
      <c r="K75" s="126"/>
      <c r="L75" s="125"/>
      <c r="M75" s="126"/>
      <c r="N75" s="136"/>
      <c r="O75" s="126"/>
    </row>
    <row r="76" spans="1:15" s="122" customFormat="1" ht="21.75" customHeight="1" x14ac:dyDescent="0.3">
      <c r="A76" s="126" t="s">
        <v>158</v>
      </c>
      <c r="B76" s="127" t="s">
        <v>151</v>
      </c>
      <c r="C76" s="131" t="s">
        <v>359</v>
      </c>
      <c r="D76" s="129"/>
      <c r="E76" s="130">
        <v>2</v>
      </c>
      <c r="F76" s="126"/>
      <c r="G76" s="126"/>
      <c r="H76" s="126"/>
      <c r="I76" s="126"/>
      <c r="J76" s="126"/>
      <c r="K76" s="126"/>
      <c r="L76" s="125"/>
      <c r="M76" s="126"/>
      <c r="N76" s="136"/>
      <c r="O76" s="126"/>
    </row>
    <row r="77" spans="1:15" s="122" customFormat="1" ht="21.75" hidden="1" customHeight="1" x14ac:dyDescent="0.3">
      <c r="A77" s="126"/>
      <c r="B77" s="127"/>
      <c r="C77" s="126"/>
      <c r="D77" s="129"/>
      <c r="E77" s="130">
        <v>0</v>
      </c>
      <c r="F77" s="126"/>
      <c r="G77" s="126"/>
      <c r="H77" s="126"/>
      <c r="I77" s="126"/>
      <c r="J77" s="126"/>
      <c r="K77" s="126"/>
      <c r="L77" s="125"/>
      <c r="M77" s="126"/>
      <c r="N77" s="136"/>
      <c r="O77" s="126"/>
    </row>
    <row r="78" spans="1:15" s="122" customFormat="1" ht="21.75" hidden="1" customHeight="1" x14ac:dyDescent="0.3">
      <c r="A78" s="126"/>
      <c r="B78" s="127"/>
      <c r="C78" s="126"/>
      <c r="D78" s="129"/>
      <c r="E78" s="130">
        <v>0</v>
      </c>
      <c r="F78" s="126"/>
      <c r="G78" s="126"/>
      <c r="H78" s="126"/>
      <c r="I78" s="126"/>
      <c r="J78" s="126"/>
      <c r="K78" s="126"/>
      <c r="L78" s="125"/>
      <c r="M78" s="126"/>
      <c r="N78" s="136"/>
      <c r="O78" s="126"/>
    </row>
    <row r="79" spans="1:15" s="122" customFormat="1" ht="21.75" hidden="1" customHeight="1" x14ac:dyDescent="0.3">
      <c r="A79" s="126"/>
      <c r="B79" s="127"/>
      <c r="C79" s="126"/>
      <c r="D79" s="129"/>
      <c r="E79" s="130">
        <v>0</v>
      </c>
      <c r="F79" s="126"/>
      <c r="G79" s="126"/>
      <c r="H79" s="126"/>
      <c r="I79" s="126"/>
      <c r="J79" s="126"/>
      <c r="K79" s="126"/>
      <c r="L79" s="125"/>
      <c r="M79" s="126"/>
      <c r="N79" s="136"/>
      <c r="O79" s="126"/>
    </row>
    <row r="80" spans="1:15" s="122" customFormat="1" ht="21.75" customHeight="1" x14ac:dyDescent="0.3">
      <c r="A80" s="126"/>
      <c r="B80" s="127"/>
      <c r="C80" s="126"/>
      <c r="D80" s="129"/>
      <c r="E80" s="130"/>
      <c r="F80" s="126"/>
      <c r="G80" s="126"/>
      <c r="H80" s="126"/>
      <c r="I80" s="126"/>
      <c r="J80" s="126"/>
      <c r="K80" s="126"/>
      <c r="L80" s="125"/>
      <c r="M80" s="126"/>
      <c r="N80" s="299"/>
      <c r="O80" s="126"/>
    </row>
    <row r="81" spans="1:15" s="122" customFormat="1" ht="21.75" customHeight="1" x14ac:dyDescent="0.3">
      <c r="A81" s="126"/>
      <c r="B81" s="127"/>
      <c r="C81" s="126"/>
      <c r="D81" s="129"/>
      <c r="E81" s="130"/>
      <c r="F81" s="126"/>
      <c r="G81" s="126"/>
      <c r="H81" s="126"/>
      <c r="I81" s="126"/>
      <c r="J81" s="126"/>
      <c r="K81" s="126"/>
      <c r="L81" s="125"/>
      <c r="M81" s="126"/>
      <c r="N81" s="137"/>
      <c r="O81" s="126"/>
    </row>
    <row r="82" spans="1:15" s="122" customFormat="1" ht="21.75" customHeight="1" x14ac:dyDescent="0.3">
      <c r="A82" s="123" t="s">
        <v>376</v>
      </c>
      <c r="B82" s="124"/>
      <c r="C82" s="124"/>
      <c r="D82" s="123"/>
      <c r="E82" s="123" t="s">
        <v>137</v>
      </c>
      <c r="F82" s="124"/>
      <c r="G82" s="124"/>
      <c r="H82" s="124"/>
      <c r="I82" s="124"/>
      <c r="J82" s="124"/>
      <c r="K82" s="124"/>
      <c r="L82" s="125"/>
      <c r="M82" s="125"/>
      <c r="N82" s="136"/>
      <c r="O82" s="126"/>
    </row>
    <row r="83" spans="1:15" s="122" customFormat="1" ht="21.75" customHeight="1" x14ac:dyDescent="0.3">
      <c r="A83" s="126" t="s">
        <v>144</v>
      </c>
      <c r="B83" s="127" t="s">
        <v>145</v>
      </c>
      <c r="C83" s="128">
        <v>14</v>
      </c>
      <c r="D83" s="129"/>
      <c r="E83" s="130">
        <v>2</v>
      </c>
      <c r="F83" s="126"/>
      <c r="G83" s="126"/>
      <c r="H83" s="126"/>
      <c r="I83" s="126"/>
      <c r="J83" s="126"/>
      <c r="K83" s="126"/>
      <c r="L83" s="125"/>
      <c r="M83" s="126"/>
      <c r="N83" s="136"/>
      <c r="O83" s="126"/>
    </row>
    <row r="84" spans="1:15" s="122" customFormat="1" ht="21.75" customHeight="1" x14ac:dyDescent="0.3">
      <c r="A84" s="126" t="s">
        <v>144</v>
      </c>
      <c r="B84" s="127" t="s">
        <v>145</v>
      </c>
      <c r="C84" s="128">
        <v>13</v>
      </c>
      <c r="D84" s="129"/>
      <c r="E84" s="130">
        <v>2</v>
      </c>
      <c r="F84" s="126"/>
      <c r="G84" s="126"/>
      <c r="H84" s="126"/>
      <c r="I84" s="126"/>
      <c r="J84" s="126"/>
      <c r="K84" s="126"/>
      <c r="L84" s="125"/>
      <c r="M84" s="126"/>
      <c r="N84" s="136"/>
      <c r="O84" s="126"/>
    </row>
    <row r="85" spans="1:15" s="122" customFormat="1" ht="21.75" customHeight="1" x14ac:dyDescent="0.3">
      <c r="A85" s="126" t="s">
        <v>144</v>
      </c>
      <c r="B85" s="127" t="s">
        <v>145</v>
      </c>
      <c r="C85" s="128">
        <v>7</v>
      </c>
      <c r="D85" s="129"/>
      <c r="E85" s="130">
        <v>2</v>
      </c>
      <c r="F85" s="126"/>
      <c r="G85" s="126"/>
      <c r="H85" s="126"/>
      <c r="I85" s="126"/>
      <c r="J85" s="126"/>
      <c r="K85" s="126"/>
      <c r="L85" s="125"/>
      <c r="M85" s="126"/>
      <c r="N85" s="136"/>
      <c r="O85" s="126"/>
    </row>
    <row r="86" spans="1:15" s="122" customFormat="1" ht="21.75" customHeight="1" x14ac:dyDescent="0.3">
      <c r="A86" s="126" t="s">
        <v>144</v>
      </c>
      <c r="B86" s="127" t="s">
        <v>145</v>
      </c>
      <c r="C86" s="128">
        <v>8</v>
      </c>
      <c r="D86" s="129"/>
      <c r="E86" s="130">
        <v>2</v>
      </c>
      <c r="F86" s="126"/>
      <c r="G86" s="126"/>
      <c r="H86" s="126"/>
      <c r="I86" s="126"/>
      <c r="J86" s="126"/>
      <c r="K86" s="126"/>
      <c r="L86" s="125"/>
      <c r="M86" s="126"/>
      <c r="N86" s="136"/>
      <c r="O86" s="126"/>
    </row>
    <row r="87" spans="1:15" s="122" customFormat="1" ht="21.75" customHeight="1" x14ac:dyDescent="0.3">
      <c r="A87" s="126" t="s">
        <v>144</v>
      </c>
      <c r="B87" s="127" t="s">
        <v>145</v>
      </c>
      <c r="C87" s="128">
        <v>9</v>
      </c>
      <c r="D87" s="129"/>
      <c r="E87" s="130">
        <v>2</v>
      </c>
      <c r="F87" s="126"/>
      <c r="G87" s="126"/>
      <c r="H87" s="126"/>
      <c r="I87" s="126"/>
      <c r="J87" s="126"/>
      <c r="K87" s="126"/>
      <c r="L87" s="125"/>
      <c r="M87" s="126"/>
      <c r="N87" s="136"/>
      <c r="O87" s="126"/>
    </row>
    <row r="88" spans="1:15" s="122" customFormat="1" ht="21.75" customHeight="1" x14ac:dyDescent="0.3">
      <c r="A88" s="126" t="s">
        <v>144</v>
      </c>
      <c r="B88" s="127" t="s">
        <v>145</v>
      </c>
      <c r="C88" s="128">
        <v>10</v>
      </c>
      <c r="D88" s="129"/>
      <c r="E88" s="130">
        <v>2</v>
      </c>
      <c r="F88" s="126"/>
      <c r="G88" s="126"/>
      <c r="H88" s="126"/>
      <c r="I88" s="126"/>
      <c r="J88" s="126"/>
      <c r="K88" s="126"/>
      <c r="L88" s="125"/>
      <c r="M88" s="126"/>
      <c r="N88" s="136"/>
      <c r="O88" s="126"/>
    </row>
    <row r="89" spans="1:15" s="122" customFormat="1" ht="21.75" customHeight="1" x14ac:dyDescent="0.3">
      <c r="A89" s="126" t="s">
        <v>144</v>
      </c>
      <c r="B89" s="127" t="s">
        <v>145</v>
      </c>
      <c r="C89" s="128">
        <v>3</v>
      </c>
      <c r="D89" s="129"/>
      <c r="E89" s="130">
        <v>2</v>
      </c>
      <c r="F89" s="126"/>
      <c r="G89" s="126"/>
      <c r="H89" s="126"/>
      <c r="I89" s="126"/>
      <c r="J89" s="126"/>
      <c r="K89" s="126"/>
      <c r="L89" s="125"/>
      <c r="M89" s="126"/>
      <c r="N89" s="136"/>
      <c r="O89" s="126"/>
    </row>
    <row r="90" spans="1:15" s="122" customFormat="1" ht="21.75" customHeight="1" x14ac:dyDescent="0.3">
      <c r="A90" s="126" t="s">
        <v>144</v>
      </c>
      <c r="B90" s="127" t="s">
        <v>145</v>
      </c>
      <c r="C90" s="128">
        <v>4</v>
      </c>
      <c r="D90" s="129"/>
      <c r="E90" s="130">
        <v>2</v>
      </c>
      <c r="F90" s="126"/>
      <c r="G90" s="126"/>
      <c r="H90" s="126"/>
      <c r="I90" s="126"/>
      <c r="J90" s="126"/>
      <c r="K90" s="126"/>
      <c r="L90" s="125"/>
      <c r="M90" s="126"/>
      <c r="N90" s="136"/>
      <c r="O90" s="126"/>
    </row>
    <row r="91" spans="1:15" s="122" customFormat="1" ht="21.75" customHeight="1" x14ac:dyDescent="0.3">
      <c r="A91" s="126" t="s">
        <v>144</v>
      </c>
      <c r="B91" s="127" t="s">
        <v>145</v>
      </c>
      <c r="C91" s="128">
        <v>5</v>
      </c>
      <c r="D91" s="129"/>
      <c r="E91" s="130">
        <v>2</v>
      </c>
      <c r="F91" s="126"/>
      <c r="G91" s="126"/>
      <c r="H91" s="126"/>
      <c r="I91" s="126"/>
      <c r="J91" s="126"/>
      <c r="K91" s="126"/>
      <c r="L91" s="125"/>
      <c r="M91" s="126"/>
      <c r="N91" s="136"/>
      <c r="O91" s="126"/>
    </row>
    <row r="92" spans="1:15" s="122" customFormat="1" ht="21.75" customHeight="1" x14ac:dyDescent="0.3">
      <c r="A92" s="126" t="s">
        <v>144</v>
      </c>
      <c r="B92" s="127" t="s">
        <v>145</v>
      </c>
      <c r="C92" s="128">
        <v>6</v>
      </c>
      <c r="D92" s="129"/>
      <c r="E92" s="130">
        <v>2</v>
      </c>
      <c r="F92" s="126"/>
      <c r="G92" s="126"/>
      <c r="H92" s="126"/>
      <c r="I92" s="126"/>
      <c r="J92" s="126"/>
      <c r="K92" s="126"/>
      <c r="L92" s="125"/>
      <c r="M92" s="126"/>
      <c r="N92" s="136"/>
      <c r="O92" s="126"/>
    </row>
    <row r="93" spans="1:15" s="122" customFormat="1" ht="21.75" customHeight="1" x14ac:dyDescent="0.3">
      <c r="A93" s="126" t="s">
        <v>156</v>
      </c>
      <c r="B93" s="127" t="s">
        <v>145</v>
      </c>
      <c r="C93" s="128">
        <v>16</v>
      </c>
      <c r="D93" s="129"/>
      <c r="E93" s="130">
        <v>2</v>
      </c>
      <c r="F93" s="126"/>
      <c r="G93" s="126"/>
      <c r="H93" s="126"/>
      <c r="I93" s="126"/>
      <c r="J93" s="126"/>
      <c r="K93" s="126"/>
      <c r="L93" s="125"/>
      <c r="M93" s="126"/>
      <c r="N93" s="136"/>
      <c r="O93" s="126"/>
    </row>
    <row r="94" spans="1:15" s="268" customFormat="1" ht="21.75" customHeight="1" x14ac:dyDescent="0.3">
      <c r="A94" s="126" t="s">
        <v>156</v>
      </c>
      <c r="B94" s="127" t="s">
        <v>145</v>
      </c>
      <c r="C94" s="128">
        <v>15</v>
      </c>
      <c r="D94" s="129"/>
      <c r="E94" s="130">
        <v>2</v>
      </c>
      <c r="F94" s="126"/>
      <c r="G94" s="126"/>
      <c r="H94" s="126"/>
      <c r="I94" s="126"/>
      <c r="J94" s="126"/>
      <c r="K94" s="126"/>
      <c r="L94" s="125"/>
      <c r="M94" s="126"/>
      <c r="N94" s="136"/>
      <c r="O94" s="126"/>
    </row>
    <row r="95" spans="1:15" s="122" customFormat="1" ht="21.75" customHeight="1" x14ac:dyDescent="0.3">
      <c r="A95" s="126" t="s">
        <v>146</v>
      </c>
      <c r="B95" s="127" t="s">
        <v>145</v>
      </c>
      <c r="C95" s="131">
        <v>11</v>
      </c>
      <c r="D95" s="129"/>
      <c r="E95" s="130">
        <v>4</v>
      </c>
      <c r="F95" s="126"/>
      <c r="G95" s="126"/>
      <c r="H95" s="126"/>
      <c r="I95" s="126"/>
      <c r="J95" s="126"/>
      <c r="K95" s="126"/>
      <c r="L95" s="125"/>
      <c r="M95" s="126"/>
      <c r="N95" s="136"/>
      <c r="O95" s="126"/>
    </row>
    <row r="96" spans="1:15" s="122" customFormat="1" ht="21.75" customHeight="1" x14ac:dyDescent="0.3">
      <c r="A96" s="126" t="s">
        <v>147</v>
      </c>
      <c r="B96" s="127" t="s">
        <v>145</v>
      </c>
      <c r="C96" s="131">
        <v>20</v>
      </c>
      <c r="D96" s="129"/>
      <c r="E96" s="130">
        <v>1</v>
      </c>
      <c r="F96" s="126"/>
      <c r="G96" s="126"/>
      <c r="H96" s="126"/>
      <c r="I96" s="126"/>
      <c r="J96" s="126"/>
      <c r="K96" s="126"/>
      <c r="L96" s="125"/>
      <c r="M96" s="126"/>
      <c r="N96" s="136"/>
      <c r="O96" s="126"/>
    </row>
    <row r="97" spans="1:15" s="122" customFormat="1" ht="21.75" customHeight="1" x14ac:dyDescent="0.3">
      <c r="A97" s="126" t="s">
        <v>148</v>
      </c>
      <c r="B97" s="127" t="s">
        <v>145</v>
      </c>
      <c r="C97" s="131">
        <v>2</v>
      </c>
      <c r="D97" s="129"/>
      <c r="E97" s="130">
        <v>2</v>
      </c>
      <c r="F97" s="126"/>
      <c r="G97" s="126"/>
      <c r="H97" s="126"/>
      <c r="I97" s="126"/>
      <c r="J97" s="126"/>
      <c r="K97" s="126"/>
      <c r="L97" s="125"/>
      <c r="M97" s="126"/>
      <c r="N97" s="136"/>
      <c r="O97" s="126"/>
    </row>
    <row r="98" spans="1:15" s="122" customFormat="1" ht="21.75" customHeight="1" x14ac:dyDescent="0.3">
      <c r="A98" s="126" t="s">
        <v>149</v>
      </c>
      <c r="B98" s="127" t="s">
        <v>145</v>
      </c>
      <c r="C98" s="131">
        <v>1</v>
      </c>
      <c r="D98" s="129"/>
      <c r="E98" s="130">
        <v>2</v>
      </c>
      <c r="F98" s="126"/>
      <c r="G98" s="126"/>
      <c r="H98" s="126"/>
      <c r="I98" s="126"/>
      <c r="J98" s="126"/>
      <c r="K98" s="126"/>
      <c r="L98" s="125"/>
      <c r="M98" s="126"/>
      <c r="N98" s="136"/>
      <c r="O98" s="126"/>
    </row>
    <row r="99" spans="1:15" s="122" customFormat="1" ht="21.75" customHeight="1" x14ac:dyDescent="0.3">
      <c r="A99" s="126" t="s">
        <v>150</v>
      </c>
      <c r="B99" s="127" t="s">
        <v>151</v>
      </c>
      <c r="C99" s="128" t="s">
        <v>355</v>
      </c>
      <c r="D99" s="129"/>
      <c r="E99" s="130">
        <v>2</v>
      </c>
      <c r="F99" s="126"/>
      <c r="G99" s="126"/>
      <c r="H99" s="126"/>
      <c r="I99" s="126"/>
      <c r="J99" s="126"/>
      <c r="K99" s="126"/>
      <c r="L99" s="125"/>
      <c r="M99" s="126"/>
      <c r="N99" s="136"/>
      <c r="O99" s="126"/>
    </row>
    <row r="100" spans="1:15" s="122" customFormat="1" ht="21.75" customHeight="1" x14ac:dyDescent="0.3">
      <c r="A100" s="126" t="s">
        <v>152</v>
      </c>
      <c r="B100" s="127" t="s">
        <v>151</v>
      </c>
      <c r="C100" s="128" t="s">
        <v>27</v>
      </c>
      <c r="D100" s="129"/>
      <c r="E100" s="130">
        <v>2</v>
      </c>
      <c r="F100" s="126"/>
      <c r="G100" s="126"/>
      <c r="H100" s="126"/>
      <c r="I100" s="126"/>
      <c r="J100" s="126"/>
      <c r="K100" s="126"/>
      <c r="L100" s="125"/>
      <c r="M100" s="126"/>
      <c r="N100" s="136"/>
      <c r="O100" s="126"/>
    </row>
    <row r="101" spans="1:15" s="122" customFormat="1" ht="21.75" customHeight="1" x14ac:dyDescent="0.3">
      <c r="A101" s="126" t="s">
        <v>153</v>
      </c>
      <c r="B101" s="127" t="s">
        <v>151</v>
      </c>
      <c r="C101" s="128" t="s">
        <v>356</v>
      </c>
      <c r="D101" s="129"/>
      <c r="E101" s="130">
        <v>2</v>
      </c>
      <c r="F101" s="126"/>
      <c r="G101" s="126"/>
      <c r="H101" s="126"/>
      <c r="I101" s="126"/>
      <c r="J101" s="126"/>
      <c r="K101" s="126"/>
      <c r="L101" s="125"/>
      <c r="M101" s="126"/>
      <c r="N101" s="136"/>
      <c r="O101" s="126"/>
    </row>
    <row r="102" spans="1:15" s="122" customFormat="1" ht="21.75" customHeight="1" x14ac:dyDescent="0.3">
      <c r="A102" s="126" t="s">
        <v>154</v>
      </c>
      <c r="B102" s="127" t="s">
        <v>151</v>
      </c>
      <c r="C102" s="128" t="s">
        <v>357</v>
      </c>
      <c r="D102" s="129"/>
      <c r="E102" s="130">
        <v>2</v>
      </c>
      <c r="F102" s="126"/>
      <c r="G102" s="126"/>
      <c r="H102" s="126"/>
      <c r="I102" s="126"/>
      <c r="J102" s="126"/>
      <c r="K102" s="126"/>
      <c r="L102" s="125"/>
      <c r="M102" s="126"/>
      <c r="N102" s="136"/>
      <c r="O102" s="126"/>
    </row>
    <row r="103" spans="1:15" s="122" customFormat="1" ht="21.75" customHeight="1" x14ac:dyDescent="0.3">
      <c r="A103" s="126" t="s">
        <v>157</v>
      </c>
      <c r="B103" s="127" t="s">
        <v>151</v>
      </c>
      <c r="C103" s="131" t="s">
        <v>358</v>
      </c>
      <c r="D103" s="129"/>
      <c r="E103" s="130">
        <v>4</v>
      </c>
      <c r="F103" s="126"/>
      <c r="G103" s="126"/>
      <c r="H103" s="126"/>
      <c r="I103" s="126"/>
      <c r="J103" s="126"/>
      <c r="K103" s="126"/>
      <c r="L103" s="125"/>
      <c r="M103" s="126"/>
      <c r="N103" s="136"/>
      <c r="O103" s="126"/>
    </row>
    <row r="104" spans="1:15" s="122" customFormat="1" ht="21.75" customHeight="1" x14ac:dyDescent="0.3">
      <c r="A104" s="126" t="s">
        <v>158</v>
      </c>
      <c r="B104" s="127" t="s">
        <v>151</v>
      </c>
      <c r="C104" s="131" t="s">
        <v>359</v>
      </c>
      <c r="D104" s="129"/>
      <c r="E104" s="130">
        <v>4</v>
      </c>
      <c r="F104" s="126"/>
      <c r="G104" s="126"/>
      <c r="H104" s="126"/>
      <c r="I104" s="126"/>
      <c r="J104" s="126"/>
      <c r="K104" s="126"/>
      <c r="L104" s="125"/>
      <c r="M104" s="126"/>
      <c r="N104" s="136"/>
      <c r="O104" s="126"/>
    </row>
    <row r="105" spans="1:15" s="122" customFormat="1" ht="21.75" customHeight="1" x14ac:dyDescent="0.3">
      <c r="A105" s="126" t="s">
        <v>160</v>
      </c>
      <c r="B105" s="127" t="s">
        <v>151</v>
      </c>
      <c r="C105" s="131" t="s">
        <v>360</v>
      </c>
      <c r="D105" s="129"/>
      <c r="E105" s="130">
        <v>5</v>
      </c>
      <c r="F105" s="126"/>
      <c r="G105" s="126"/>
      <c r="H105" s="126"/>
      <c r="I105" s="126"/>
      <c r="J105" s="126"/>
      <c r="K105" s="126"/>
      <c r="L105" s="125"/>
      <c r="M105" s="126"/>
      <c r="N105" s="136"/>
      <c r="O105" s="126"/>
    </row>
    <row r="106" spans="1:15" s="122" customFormat="1" ht="21.75" customHeight="1" x14ac:dyDescent="0.3">
      <c r="A106" s="126"/>
      <c r="B106" s="127"/>
      <c r="C106" s="126"/>
      <c r="D106" s="129"/>
      <c r="E106" s="130"/>
      <c r="F106" s="126"/>
      <c r="G106" s="126"/>
      <c r="H106" s="126"/>
      <c r="I106" s="126"/>
      <c r="J106" s="126"/>
      <c r="K106" s="126"/>
      <c r="L106" s="125"/>
      <c r="M106" s="126"/>
      <c r="N106" s="299"/>
      <c r="O106" s="126"/>
    </row>
    <row r="107" spans="1:15" s="122" customFormat="1" ht="21.75" customHeight="1" x14ac:dyDescent="0.3">
      <c r="A107" s="126"/>
      <c r="B107" s="127"/>
      <c r="C107" s="126"/>
      <c r="D107" s="129"/>
      <c r="E107" s="130"/>
      <c r="F107" s="126"/>
      <c r="G107" s="126"/>
      <c r="H107" s="126"/>
      <c r="I107" s="126"/>
      <c r="J107" s="126"/>
      <c r="K107" s="126"/>
      <c r="L107" s="125"/>
      <c r="M107" s="126"/>
      <c r="N107" s="137"/>
      <c r="O107" s="126"/>
    </row>
    <row r="108" spans="1:15" s="122" customFormat="1" ht="21.75" customHeight="1" x14ac:dyDescent="0.3">
      <c r="A108" s="123" t="s">
        <v>165</v>
      </c>
      <c r="B108" s="124"/>
      <c r="C108" s="124"/>
      <c r="D108" s="123"/>
      <c r="E108" s="123" t="s">
        <v>137</v>
      </c>
      <c r="F108" s="124"/>
      <c r="G108" s="124"/>
      <c r="H108" s="124"/>
      <c r="I108" s="124"/>
      <c r="J108" s="124"/>
      <c r="K108" s="124"/>
      <c r="L108" s="125"/>
      <c r="M108" s="125"/>
      <c r="N108" s="136"/>
      <c r="O108" s="126"/>
    </row>
    <row r="109" spans="1:15" s="122" customFormat="1" ht="21.75" customHeight="1" x14ac:dyDescent="0.3">
      <c r="A109" s="126" t="s">
        <v>144</v>
      </c>
      <c r="B109" s="127" t="s">
        <v>145</v>
      </c>
      <c r="C109" s="128">
        <v>14</v>
      </c>
      <c r="D109" s="129" t="s">
        <v>166</v>
      </c>
      <c r="E109" s="130">
        <v>1</v>
      </c>
      <c r="F109" s="126"/>
      <c r="G109" s="126"/>
      <c r="H109" s="126"/>
      <c r="I109" s="126"/>
      <c r="J109" s="126"/>
      <c r="K109" s="126"/>
      <c r="L109" s="125"/>
      <c r="M109" s="126"/>
      <c r="N109" s="136"/>
      <c r="O109" s="126"/>
    </row>
    <row r="110" spans="1:15" s="122" customFormat="1" ht="21.75" customHeight="1" x14ac:dyDescent="0.3">
      <c r="A110" s="126" t="s">
        <v>144</v>
      </c>
      <c r="B110" s="127" t="s">
        <v>145</v>
      </c>
      <c r="C110" s="128">
        <v>13</v>
      </c>
      <c r="D110" s="129"/>
      <c r="E110" s="130">
        <v>1</v>
      </c>
      <c r="F110" s="126"/>
      <c r="G110" s="126"/>
      <c r="H110" s="126"/>
      <c r="I110" s="126"/>
      <c r="J110" s="126"/>
      <c r="K110" s="126"/>
      <c r="L110" s="125"/>
      <c r="M110" s="126"/>
      <c r="N110" s="136"/>
      <c r="O110" s="126"/>
    </row>
    <row r="111" spans="1:15" s="122" customFormat="1" ht="21.75" customHeight="1" x14ac:dyDescent="0.3">
      <c r="A111" s="126" t="s">
        <v>144</v>
      </c>
      <c r="B111" s="127" t="s">
        <v>145</v>
      </c>
      <c r="C111" s="128">
        <v>7</v>
      </c>
      <c r="D111" s="129"/>
      <c r="E111" s="130">
        <v>1</v>
      </c>
      <c r="F111" s="126"/>
      <c r="G111" s="126"/>
      <c r="H111" s="126"/>
      <c r="I111" s="126"/>
      <c r="J111" s="126"/>
      <c r="K111" s="126"/>
      <c r="L111" s="125"/>
      <c r="M111" s="126"/>
      <c r="N111" s="136"/>
      <c r="O111" s="126"/>
    </row>
    <row r="112" spans="1:15" s="122" customFormat="1" ht="21.75" customHeight="1" x14ac:dyDescent="0.3">
      <c r="A112" s="126" t="s">
        <v>144</v>
      </c>
      <c r="B112" s="127" t="s">
        <v>145</v>
      </c>
      <c r="C112" s="128">
        <v>8</v>
      </c>
      <c r="D112" s="129"/>
      <c r="E112" s="130">
        <v>1</v>
      </c>
      <c r="F112" s="126"/>
      <c r="G112" s="126"/>
      <c r="H112" s="126"/>
      <c r="I112" s="126"/>
      <c r="J112" s="126"/>
      <c r="K112" s="126"/>
      <c r="L112" s="125"/>
      <c r="M112" s="126"/>
      <c r="N112" s="136"/>
      <c r="O112" s="126"/>
    </row>
    <row r="113" spans="1:15" s="122" customFormat="1" ht="21.75" customHeight="1" x14ac:dyDescent="0.3">
      <c r="A113" s="126" t="s">
        <v>144</v>
      </c>
      <c r="B113" s="127" t="s">
        <v>145</v>
      </c>
      <c r="C113" s="128">
        <v>9</v>
      </c>
      <c r="D113" s="129"/>
      <c r="E113" s="130">
        <v>1</v>
      </c>
      <c r="F113" s="126"/>
      <c r="G113" s="126"/>
      <c r="H113" s="126"/>
      <c r="I113" s="126"/>
      <c r="J113" s="126"/>
      <c r="K113" s="126"/>
      <c r="L113" s="125"/>
      <c r="M113" s="126"/>
      <c r="N113" s="136"/>
      <c r="O113" s="126"/>
    </row>
    <row r="114" spans="1:15" s="122" customFormat="1" ht="21.75" customHeight="1" x14ac:dyDescent="0.3">
      <c r="A114" s="126" t="s">
        <v>144</v>
      </c>
      <c r="B114" s="127" t="s">
        <v>145</v>
      </c>
      <c r="C114" s="128">
        <v>10</v>
      </c>
      <c r="D114" s="129"/>
      <c r="E114" s="130">
        <v>1</v>
      </c>
      <c r="F114" s="126"/>
      <c r="G114" s="126"/>
      <c r="H114" s="126"/>
      <c r="I114" s="126"/>
      <c r="J114" s="126"/>
      <c r="K114" s="126"/>
      <c r="L114" s="125"/>
      <c r="M114" s="126"/>
      <c r="N114" s="136"/>
      <c r="O114" s="126"/>
    </row>
    <row r="115" spans="1:15" s="122" customFormat="1" ht="21.75" customHeight="1" x14ac:dyDescent="0.3">
      <c r="A115" s="126" t="s">
        <v>144</v>
      </c>
      <c r="B115" s="127" t="s">
        <v>145</v>
      </c>
      <c r="C115" s="128">
        <v>3</v>
      </c>
      <c r="D115" s="129"/>
      <c r="E115" s="130">
        <v>1</v>
      </c>
      <c r="F115" s="126"/>
      <c r="G115" s="126"/>
      <c r="H115" s="126"/>
      <c r="I115" s="126"/>
      <c r="J115" s="126"/>
      <c r="K115" s="126"/>
      <c r="L115" s="125"/>
      <c r="M115" s="126"/>
      <c r="N115" s="136"/>
      <c r="O115" s="126"/>
    </row>
    <row r="116" spans="1:15" s="122" customFormat="1" ht="21.75" customHeight="1" x14ac:dyDescent="0.3">
      <c r="A116" s="126" t="s">
        <v>144</v>
      </c>
      <c r="B116" s="127" t="s">
        <v>145</v>
      </c>
      <c r="C116" s="128">
        <v>4</v>
      </c>
      <c r="D116" s="129"/>
      <c r="E116" s="130">
        <v>1</v>
      </c>
      <c r="F116" s="126"/>
      <c r="G116" s="126"/>
      <c r="H116" s="126"/>
      <c r="I116" s="126"/>
      <c r="J116" s="126"/>
      <c r="K116" s="126"/>
      <c r="L116" s="125"/>
      <c r="M116" s="126"/>
      <c r="N116" s="136"/>
      <c r="O116" s="126"/>
    </row>
    <row r="117" spans="1:15" s="122" customFormat="1" ht="21.75" customHeight="1" x14ac:dyDescent="0.3">
      <c r="A117" s="126" t="s">
        <v>144</v>
      </c>
      <c r="B117" s="127" t="s">
        <v>145</v>
      </c>
      <c r="C117" s="128">
        <v>5</v>
      </c>
      <c r="D117" s="129"/>
      <c r="E117" s="130">
        <v>1</v>
      </c>
      <c r="F117" s="126"/>
      <c r="G117" s="126"/>
      <c r="H117" s="126"/>
      <c r="I117" s="126"/>
      <c r="J117" s="126"/>
      <c r="K117" s="126"/>
      <c r="L117" s="125"/>
      <c r="M117" s="126"/>
      <c r="N117" s="136"/>
      <c r="O117" s="126"/>
    </row>
    <row r="118" spans="1:15" s="122" customFormat="1" ht="21.75" customHeight="1" x14ac:dyDescent="0.3">
      <c r="A118" s="126" t="s">
        <v>144</v>
      </c>
      <c r="B118" s="127" t="s">
        <v>145</v>
      </c>
      <c r="C118" s="128">
        <v>6</v>
      </c>
      <c r="D118" s="129"/>
      <c r="E118" s="130">
        <v>1</v>
      </c>
      <c r="F118" s="126"/>
      <c r="G118" s="126"/>
      <c r="H118" s="126"/>
      <c r="I118" s="126"/>
      <c r="J118" s="126"/>
      <c r="K118" s="126"/>
      <c r="L118" s="125"/>
      <c r="M118" s="126"/>
      <c r="N118" s="136"/>
      <c r="O118" s="126"/>
    </row>
    <row r="119" spans="1:15" s="122" customFormat="1" ht="21.75" customHeight="1" x14ac:dyDescent="0.3">
      <c r="A119" s="126" t="s">
        <v>156</v>
      </c>
      <c r="B119" s="127" t="s">
        <v>145</v>
      </c>
      <c r="C119" s="128">
        <v>16</v>
      </c>
      <c r="D119" s="129"/>
      <c r="E119" s="130">
        <v>1</v>
      </c>
      <c r="F119" s="126"/>
      <c r="G119" s="126"/>
      <c r="H119" s="126"/>
      <c r="I119" s="126"/>
      <c r="J119" s="126"/>
      <c r="K119" s="126"/>
      <c r="L119" s="125"/>
      <c r="M119" s="126"/>
      <c r="N119" s="136"/>
      <c r="O119" s="126"/>
    </row>
    <row r="120" spans="1:15" s="122" customFormat="1" ht="21.75" customHeight="1" x14ac:dyDescent="0.3">
      <c r="A120" s="126" t="s">
        <v>156</v>
      </c>
      <c r="B120" s="127" t="s">
        <v>145</v>
      </c>
      <c r="C120" s="128">
        <v>15</v>
      </c>
      <c r="D120" s="129"/>
      <c r="E120" s="130">
        <v>1</v>
      </c>
      <c r="F120" s="126"/>
      <c r="G120" s="126"/>
      <c r="H120" s="126"/>
      <c r="I120" s="126"/>
      <c r="J120" s="126"/>
      <c r="K120" s="126"/>
      <c r="L120" s="125"/>
      <c r="M120" s="126"/>
      <c r="N120" s="136"/>
      <c r="O120" s="126"/>
    </row>
    <row r="121" spans="1:15" s="122" customFormat="1" ht="21.75" customHeight="1" x14ac:dyDescent="0.3">
      <c r="A121" s="126" t="s">
        <v>146</v>
      </c>
      <c r="B121" s="127" t="s">
        <v>145</v>
      </c>
      <c r="C121" s="131">
        <v>11</v>
      </c>
      <c r="D121" s="129"/>
      <c r="E121" s="130">
        <v>2</v>
      </c>
      <c r="F121" s="126"/>
      <c r="G121" s="126"/>
      <c r="H121" s="126"/>
      <c r="I121" s="126"/>
      <c r="J121" s="126"/>
      <c r="K121" s="126"/>
      <c r="L121" s="125"/>
      <c r="M121" s="126"/>
      <c r="N121" s="136"/>
      <c r="O121" s="126"/>
    </row>
    <row r="122" spans="1:15" s="122" customFormat="1" ht="21.75" customHeight="1" x14ac:dyDescent="0.3">
      <c r="A122" s="126" t="s">
        <v>147</v>
      </c>
      <c r="B122" s="127" t="s">
        <v>145</v>
      </c>
      <c r="C122" s="131">
        <v>20</v>
      </c>
      <c r="D122" s="129"/>
      <c r="E122" s="130">
        <v>1</v>
      </c>
      <c r="F122" s="126"/>
      <c r="G122" s="126"/>
      <c r="H122" s="126"/>
      <c r="I122" s="126"/>
      <c r="J122" s="126"/>
      <c r="K122" s="126"/>
      <c r="L122" s="125"/>
      <c r="M122" s="126"/>
      <c r="N122" s="136"/>
      <c r="O122" s="126"/>
    </row>
    <row r="123" spans="1:15" s="122" customFormat="1" ht="21.75" customHeight="1" x14ac:dyDescent="0.3">
      <c r="A123" s="126" t="s">
        <v>148</v>
      </c>
      <c r="B123" s="127" t="s">
        <v>145</v>
      </c>
      <c r="C123" s="131">
        <v>2</v>
      </c>
      <c r="D123" s="129"/>
      <c r="E123" s="130">
        <v>1</v>
      </c>
      <c r="F123" s="126"/>
      <c r="G123" s="126"/>
      <c r="H123" s="126"/>
      <c r="I123" s="126"/>
      <c r="J123" s="126"/>
      <c r="K123" s="126"/>
      <c r="L123" s="125"/>
      <c r="M123" s="126"/>
      <c r="N123" s="136"/>
      <c r="O123" s="126"/>
    </row>
    <row r="124" spans="1:15" s="122" customFormat="1" ht="21.75" customHeight="1" x14ac:dyDescent="0.3">
      <c r="A124" s="126" t="s">
        <v>149</v>
      </c>
      <c r="B124" s="127" t="s">
        <v>145</v>
      </c>
      <c r="C124" s="131">
        <v>1</v>
      </c>
      <c r="D124" s="129"/>
      <c r="E124" s="130">
        <v>1</v>
      </c>
      <c r="F124" s="126"/>
      <c r="G124" s="126"/>
      <c r="H124" s="126"/>
      <c r="I124" s="126"/>
      <c r="J124" s="126"/>
      <c r="K124" s="126"/>
      <c r="L124" s="125"/>
      <c r="M124" s="126"/>
      <c r="N124" s="136"/>
      <c r="O124" s="126"/>
    </row>
    <row r="125" spans="1:15" s="268" customFormat="1" ht="21.75" customHeight="1" x14ac:dyDescent="0.3">
      <c r="A125" s="126" t="s">
        <v>150</v>
      </c>
      <c r="B125" s="127" t="s">
        <v>151</v>
      </c>
      <c r="C125" s="128" t="s">
        <v>355</v>
      </c>
      <c r="D125" s="129"/>
      <c r="E125" s="130">
        <v>1</v>
      </c>
      <c r="F125" s="126"/>
      <c r="G125" s="126"/>
      <c r="H125" s="126"/>
      <c r="I125" s="126"/>
      <c r="J125" s="126"/>
      <c r="K125" s="126"/>
      <c r="L125" s="125"/>
      <c r="M125" s="126"/>
      <c r="N125" s="136"/>
      <c r="O125" s="126"/>
    </row>
    <row r="126" spans="1:15" s="122" customFormat="1" ht="21.75" customHeight="1" x14ac:dyDescent="0.3">
      <c r="A126" s="126" t="s">
        <v>152</v>
      </c>
      <c r="B126" s="127" t="s">
        <v>151</v>
      </c>
      <c r="C126" s="128" t="s">
        <v>27</v>
      </c>
      <c r="D126" s="129"/>
      <c r="E126" s="130">
        <v>1</v>
      </c>
      <c r="F126" s="126"/>
      <c r="G126" s="126"/>
      <c r="H126" s="126"/>
      <c r="I126" s="126"/>
      <c r="J126" s="126"/>
      <c r="K126" s="126"/>
      <c r="L126" s="125"/>
      <c r="M126" s="126"/>
      <c r="N126" s="136"/>
      <c r="O126" s="126"/>
    </row>
    <row r="127" spans="1:15" s="122" customFormat="1" ht="21.75" customHeight="1" x14ac:dyDescent="0.3">
      <c r="A127" s="126" t="s">
        <v>153</v>
      </c>
      <c r="B127" s="127" t="s">
        <v>151</v>
      </c>
      <c r="C127" s="128" t="s">
        <v>356</v>
      </c>
      <c r="D127" s="129"/>
      <c r="E127" s="130">
        <v>1</v>
      </c>
      <c r="F127" s="126"/>
      <c r="G127" s="126"/>
      <c r="H127" s="126"/>
      <c r="I127" s="126"/>
      <c r="J127" s="126"/>
      <c r="K127" s="126"/>
      <c r="L127" s="125"/>
      <c r="M127" s="126"/>
      <c r="N127" s="136"/>
      <c r="O127" s="126"/>
    </row>
    <row r="128" spans="1:15" s="122" customFormat="1" ht="21.75" customHeight="1" x14ac:dyDescent="0.3">
      <c r="A128" s="126" t="s">
        <v>154</v>
      </c>
      <c r="B128" s="127" t="s">
        <v>151</v>
      </c>
      <c r="C128" s="128" t="s">
        <v>357</v>
      </c>
      <c r="D128" s="129"/>
      <c r="E128" s="130">
        <v>1</v>
      </c>
      <c r="F128" s="126"/>
      <c r="G128" s="126"/>
      <c r="H128" s="126"/>
      <c r="I128" s="126"/>
      <c r="J128" s="126"/>
      <c r="K128" s="126"/>
      <c r="L128" s="125"/>
      <c r="M128" s="126"/>
      <c r="N128" s="136"/>
      <c r="O128" s="126"/>
    </row>
    <row r="129" spans="1:15" s="122" customFormat="1" ht="21.75" customHeight="1" x14ac:dyDescent="0.3">
      <c r="A129" s="126" t="s">
        <v>157</v>
      </c>
      <c r="B129" s="127" t="s">
        <v>151</v>
      </c>
      <c r="C129" s="131" t="s">
        <v>358</v>
      </c>
      <c r="D129" s="129"/>
      <c r="E129" s="130">
        <v>1</v>
      </c>
      <c r="F129" s="126"/>
      <c r="G129" s="126"/>
      <c r="H129" s="126"/>
      <c r="I129" s="126"/>
      <c r="J129" s="126"/>
      <c r="K129" s="126"/>
      <c r="L129" s="125"/>
      <c r="M129" s="126"/>
      <c r="N129" s="136"/>
      <c r="O129" s="126"/>
    </row>
    <row r="130" spans="1:15" s="122" customFormat="1" ht="21.75" customHeight="1" x14ac:dyDescent="0.3">
      <c r="A130" s="126" t="s">
        <v>158</v>
      </c>
      <c r="B130" s="127" t="s">
        <v>151</v>
      </c>
      <c r="C130" s="131" t="s">
        <v>359</v>
      </c>
      <c r="D130" s="129"/>
      <c r="E130" s="130">
        <v>1</v>
      </c>
      <c r="F130" s="126"/>
      <c r="G130" s="126"/>
      <c r="H130" s="126"/>
      <c r="I130" s="126"/>
      <c r="J130" s="126"/>
      <c r="K130" s="126"/>
      <c r="L130" s="125"/>
      <c r="M130" s="126"/>
      <c r="N130" s="136"/>
      <c r="O130" s="126"/>
    </row>
    <row r="131" spans="1:15" s="122" customFormat="1" ht="21.75" customHeight="1" x14ac:dyDescent="0.3">
      <c r="A131" s="126"/>
      <c r="B131" s="127"/>
      <c r="C131" s="126"/>
      <c r="D131" s="129"/>
      <c r="E131" s="130"/>
      <c r="F131" s="126"/>
      <c r="G131" s="126"/>
      <c r="H131" s="126"/>
      <c r="I131" s="126"/>
      <c r="J131" s="126"/>
      <c r="K131" s="126"/>
      <c r="L131" s="125"/>
      <c r="M131" s="126"/>
      <c r="N131" s="299"/>
      <c r="O131" s="126"/>
    </row>
    <row r="132" spans="1:15" s="122" customFormat="1" ht="21.75" customHeight="1" x14ac:dyDescent="0.3">
      <c r="A132" s="126"/>
      <c r="B132" s="127"/>
      <c r="C132" s="126"/>
      <c r="D132" s="129"/>
      <c r="E132" s="130"/>
      <c r="F132" s="126"/>
      <c r="G132" s="126"/>
      <c r="H132" s="126"/>
      <c r="I132" s="126"/>
      <c r="J132" s="126"/>
      <c r="K132" s="126"/>
      <c r="L132" s="125"/>
      <c r="M132" s="126"/>
      <c r="N132" s="137"/>
      <c r="O132" s="126"/>
    </row>
    <row r="133" spans="1:15" s="122" customFormat="1" ht="21.75" customHeight="1" x14ac:dyDescent="0.3">
      <c r="A133" s="123" t="s">
        <v>167</v>
      </c>
      <c r="B133" s="124"/>
      <c r="C133" s="124"/>
      <c r="D133" s="123"/>
      <c r="E133" s="123" t="s">
        <v>137</v>
      </c>
      <c r="F133" s="124"/>
      <c r="G133" s="124"/>
      <c r="H133" s="124"/>
      <c r="I133" s="124"/>
      <c r="J133" s="124"/>
      <c r="K133" s="124"/>
      <c r="L133" s="125"/>
      <c r="M133" s="125"/>
      <c r="N133" s="136"/>
      <c r="O133" s="126"/>
    </row>
    <row r="134" spans="1:15" s="122" customFormat="1" ht="21.75" customHeight="1" x14ac:dyDescent="0.3">
      <c r="A134" s="127" t="s">
        <v>168</v>
      </c>
      <c r="B134" s="127" t="s">
        <v>169</v>
      </c>
      <c r="C134" s="126"/>
      <c r="D134" s="129" t="s">
        <v>362</v>
      </c>
      <c r="E134" s="130">
        <v>1</v>
      </c>
      <c r="F134" s="126"/>
      <c r="G134" s="126"/>
      <c r="H134" s="126"/>
      <c r="I134" s="126"/>
      <c r="J134" s="126"/>
      <c r="K134" s="126"/>
      <c r="L134" s="125"/>
      <c r="M134" s="126"/>
      <c r="N134" s="136"/>
      <c r="O134" s="126"/>
    </row>
    <row r="135" spans="1:15" s="122" customFormat="1" ht="21.75" customHeight="1" x14ac:dyDescent="0.3">
      <c r="A135" s="127" t="s">
        <v>168</v>
      </c>
      <c r="B135" s="127" t="s">
        <v>169</v>
      </c>
      <c r="C135" s="126"/>
      <c r="D135" s="129" t="s">
        <v>363</v>
      </c>
      <c r="E135" s="130">
        <v>1</v>
      </c>
      <c r="F135" s="126"/>
      <c r="G135" s="126"/>
      <c r="H135" s="126"/>
      <c r="I135" s="126"/>
      <c r="J135" s="126"/>
      <c r="K135" s="126"/>
      <c r="L135" s="125"/>
      <c r="M135" s="126"/>
      <c r="N135" s="136"/>
      <c r="O135" s="126"/>
    </row>
    <row r="136" spans="1:15" s="122" customFormat="1" ht="21.75" customHeight="1" x14ac:dyDescent="0.3">
      <c r="A136" s="127" t="s">
        <v>168</v>
      </c>
      <c r="B136" s="127" t="s">
        <v>169</v>
      </c>
      <c r="C136" s="126"/>
      <c r="D136" s="129" t="s">
        <v>364</v>
      </c>
      <c r="E136" s="130">
        <v>1</v>
      </c>
      <c r="F136" s="126"/>
      <c r="G136" s="126"/>
      <c r="H136" s="126"/>
      <c r="I136" s="126"/>
      <c r="J136" s="126"/>
      <c r="K136" s="126"/>
      <c r="L136" s="125"/>
      <c r="M136" s="126"/>
      <c r="N136" s="136"/>
      <c r="O136" s="126"/>
    </row>
    <row r="137" spans="1:15" s="122" customFormat="1" ht="21.75" customHeight="1" x14ac:dyDescent="0.3">
      <c r="A137" s="126" t="s">
        <v>159</v>
      </c>
      <c r="B137" s="127" t="s">
        <v>170</v>
      </c>
      <c r="C137" s="126"/>
      <c r="D137" s="129" t="s">
        <v>171</v>
      </c>
      <c r="E137" s="130">
        <v>1</v>
      </c>
      <c r="F137" s="126"/>
      <c r="G137" s="126"/>
      <c r="H137" s="126"/>
      <c r="I137" s="126"/>
      <c r="J137" s="126"/>
      <c r="K137" s="126"/>
      <c r="L137" s="125"/>
      <c r="M137" s="126"/>
      <c r="N137" s="136"/>
      <c r="O137" s="126"/>
    </row>
    <row r="138" spans="1:15" s="122" customFormat="1" ht="21.75" hidden="1" customHeight="1" x14ac:dyDescent="0.3">
      <c r="A138" s="126"/>
      <c r="B138" s="127"/>
      <c r="C138" s="126"/>
      <c r="D138" s="129"/>
      <c r="E138" s="130"/>
      <c r="F138" s="126"/>
      <c r="G138" s="126"/>
      <c r="H138" s="126"/>
      <c r="I138" s="126"/>
      <c r="J138" s="126"/>
      <c r="K138" s="126"/>
      <c r="L138" s="125"/>
      <c r="M138" s="126"/>
      <c r="N138" s="136"/>
      <c r="O138" s="126"/>
    </row>
    <row r="139" spans="1:15" s="122" customFormat="1" ht="21.75" hidden="1" customHeight="1" x14ac:dyDescent="0.3">
      <c r="A139" s="126"/>
      <c r="B139" s="127"/>
      <c r="C139" s="126"/>
      <c r="D139" s="129"/>
      <c r="E139" s="130">
        <v>0</v>
      </c>
      <c r="F139" s="126"/>
      <c r="G139" s="126"/>
      <c r="H139" s="126"/>
      <c r="I139" s="126"/>
      <c r="J139" s="126"/>
      <c r="K139" s="126"/>
      <c r="L139" s="125"/>
      <c r="M139" s="126"/>
      <c r="N139" s="136"/>
      <c r="O139" s="126"/>
    </row>
    <row r="140" spans="1:15" s="122" customFormat="1" ht="21.75" hidden="1" customHeight="1" x14ac:dyDescent="0.3">
      <c r="A140" s="126"/>
      <c r="B140" s="127"/>
      <c r="C140" s="126"/>
      <c r="D140" s="129"/>
      <c r="E140" s="130">
        <v>0</v>
      </c>
      <c r="F140" s="126"/>
      <c r="G140" s="126"/>
      <c r="H140" s="126"/>
      <c r="I140" s="126"/>
      <c r="J140" s="126"/>
      <c r="K140" s="126"/>
      <c r="L140" s="125"/>
      <c r="M140" s="126"/>
      <c r="N140" s="136"/>
      <c r="O140" s="126"/>
    </row>
    <row r="141" spans="1:15" s="122" customFormat="1" ht="21.75" hidden="1" customHeight="1" x14ac:dyDescent="0.3">
      <c r="A141" s="126"/>
      <c r="B141" s="127"/>
      <c r="C141" s="126"/>
      <c r="D141" s="129"/>
      <c r="E141" s="130">
        <v>0</v>
      </c>
      <c r="F141" s="126"/>
      <c r="G141" s="126"/>
      <c r="H141" s="126"/>
      <c r="I141" s="126"/>
      <c r="J141" s="126"/>
      <c r="K141" s="126"/>
      <c r="L141" s="125"/>
      <c r="M141" s="126"/>
      <c r="N141" s="136"/>
      <c r="O141" s="126"/>
    </row>
    <row r="142" spans="1:15" s="122" customFormat="1" ht="21.75" hidden="1" customHeight="1" x14ac:dyDescent="0.3">
      <c r="A142" s="126"/>
      <c r="B142" s="127"/>
      <c r="C142" s="126"/>
      <c r="D142" s="129"/>
      <c r="E142" s="130">
        <v>0</v>
      </c>
      <c r="F142" s="126"/>
      <c r="G142" s="126"/>
      <c r="H142" s="126"/>
      <c r="I142" s="126"/>
      <c r="J142" s="126"/>
      <c r="K142" s="126"/>
      <c r="L142" s="125"/>
      <c r="M142" s="126"/>
      <c r="N142" s="136"/>
      <c r="O142" s="126"/>
    </row>
    <row r="143" spans="1:15" s="122" customFormat="1" ht="21.75" hidden="1" customHeight="1" x14ac:dyDescent="0.3">
      <c r="A143" s="126"/>
      <c r="B143" s="127"/>
      <c r="C143" s="126"/>
      <c r="D143" s="129"/>
      <c r="E143" s="130">
        <v>0</v>
      </c>
      <c r="F143" s="126"/>
      <c r="G143" s="126"/>
      <c r="H143" s="126"/>
      <c r="I143" s="126"/>
      <c r="J143" s="126"/>
      <c r="K143" s="126"/>
      <c r="L143" s="125"/>
      <c r="M143" s="126"/>
      <c r="N143" s="136"/>
      <c r="O143" s="126"/>
    </row>
    <row r="144" spans="1:15" s="122" customFormat="1" ht="21.75" customHeight="1" x14ac:dyDescent="0.3">
      <c r="A144" s="126"/>
      <c r="B144" s="127"/>
      <c r="C144" s="126"/>
      <c r="D144" s="129"/>
      <c r="E144" s="130"/>
      <c r="F144" s="126"/>
      <c r="G144" s="126"/>
      <c r="H144" s="126"/>
      <c r="I144" s="126"/>
      <c r="J144" s="126"/>
      <c r="K144" s="126"/>
      <c r="L144" s="125"/>
      <c r="M144" s="126"/>
      <c r="N144" s="299"/>
      <c r="O144" s="126"/>
    </row>
    <row r="145" spans="1:15" s="122" customFormat="1" ht="21.75" customHeight="1" x14ac:dyDescent="0.3">
      <c r="A145" s="126"/>
      <c r="B145" s="127"/>
      <c r="C145" s="126"/>
      <c r="D145" s="129"/>
      <c r="E145" s="130"/>
      <c r="F145" s="126"/>
      <c r="G145" s="126"/>
      <c r="H145" s="126"/>
      <c r="I145" s="126"/>
      <c r="J145" s="126"/>
      <c r="K145" s="126"/>
      <c r="L145" s="125"/>
      <c r="M145" s="126"/>
      <c r="N145" s="137"/>
      <c r="O145" s="126"/>
    </row>
    <row r="146" spans="1:15" s="122" customFormat="1" ht="21.75" customHeight="1" x14ac:dyDescent="0.3">
      <c r="A146" s="123" t="s">
        <v>172</v>
      </c>
      <c r="B146" s="124"/>
      <c r="C146" s="124"/>
      <c r="D146" s="123"/>
      <c r="E146" s="123" t="s">
        <v>137</v>
      </c>
      <c r="F146" s="124"/>
      <c r="G146" s="124"/>
      <c r="H146" s="124"/>
      <c r="I146" s="124"/>
      <c r="J146" s="124"/>
      <c r="K146" s="124"/>
      <c r="L146" s="125"/>
      <c r="M146" s="125"/>
      <c r="N146" s="136"/>
      <c r="O146" s="126"/>
    </row>
    <row r="147" spans="1:15" s="122" customFormat="1" ht="21.75" customHeight="1" x14ac:dyDescent="0.3">
      <c r="A147" s="126" t="s">
        <v>159</v>
      </c>
      <c r="B147" s="127" t="s">
        <v>170</v>
      </c>
      <c r="C147" s="126"/>
      <c r="D147" s="129" t="s">
        <v>173</v>
      </c>
      <c r="E147" s="130">
        <v>1</v>
      </c>
      <c r="F147" s="126"/>
      <c r="G147" s="126"/>
      <c r="H147" s="126"/>
      <c r="I147" s="126"/>
      <c r="J147" s="126"/>
      <c r="K147" s="126"/>
      <c r="L147" s="125"/>
      <c r="M147" s="126"/>
      <c r="N147" s="136"/>
      <c r="O147" s="126"/>
    </row>
    <row r="148" spans="1:15" s="122" customFormat="1" ht="21.75" customHeight="1" x14ac:dyDescent="0.3">
      <c r="A148" s="126" t="s">
        <v>159</v>
      </c>
      <c r="B148" s="127" t="s">
        <v>170</v>
      </c>
      <c r="C148" s="126"/>
      <c r="D148" s="129" t="s">
        <v>174</v>
      </c>
      <c r="E148" s="130">
        <v>1</v>
      </c>
      <c r="F148" s="126"/>
      <c r="G148" s="126"/>
      <c r="H148" s="126"/>
      <c r="I148" s="126"/>
      <c r="J148" s="126"/>
      <c r="K148" s="126"/>
      <c r="L148" s="125"/>
      <c r="M148" s="126"/>
      <c r="N148" s="136"/>
      <c r="O148" s="126"/>
    </row>
    <row r="149" spans="1:15" s="122" customFormat="1" ht="21.75" customHeight="1" x14ac:dyDescent="0.3">
      <c r="A149" s="126"/>
      <c r="B149" s="127"/>
      <c r="C149" s="126"/>
      <c r="D149" s="129"/>
      <c r="E149" s="130"/>
      <c r="F149" s="126"/>
      <c r="G149" s="126"/>
      <c r="H149" s="126"/>
      <c r="I149" s="126"/>
      <c r="J149" s="126"/>
      <c r="K149" s="126"/>
      <c r="L149" s="125"/>
      <c r="M149" s="126"/>
      <c r="N149" s="299"/>
      <c r="O149" s="126"/>
    </row>
    <row r="150" spans="1:15" s="122" customFormat="1" ht="21.75" customHeight="1" x14ac:dyDescent="0.3">
      <c r="A150" s="126"/>
      <c r="B150" s="127"/>
      <c r="C150" s="126"/>
      <c r="D150" s="129"/>
      <c r="E150" s="130"/>
      <c r="F150" s="126"/>
      <c r="G150" s="126"/>
      <c r="H150" s="126"/>
      <c r="I150" s="126"/>
      <c r="J150" s="126"/>
      <c r="K150" s="126"/>
      <c r="L150" s="125"/>
      <c r="M150" s="126"/>
      <c r="N150" s="137"/>
      <c r="O150" s="126"/>
    </row>
    <row r="151" spans="1:15" s="122" customFormat="1" ht="21.75" customHeight="1" x14ac:dyDescent="0.3">
      <c r="A151" s="123" t="s">
        <v>175</v>
      </c>
      <c r="B151" s="124"/>
      <c r="C151" s="124"/>
      <c r="D151" s="123"/>
      <c r="E151" s="123" t="s">
        <v>137</v>
      </c>
      <c r="F151" s="124"/>
      <c r="G151" s="124"/>
      <c r="H151" s="124"/>
      <c r="I151" s="124"/>
      <c r="J151" s="124"/>
      <c r="K151" s="124"/>
      <c r="L151" s="125"/>
      <c r="M151" s="125"/>
      <c r="N151" s="136"/>
      <c r="O151" s="126"/>
    </row>
    <row r="152" spans="1:15" s="122" customFormat="1" ht="21.75" customHeight="1" x14ac:dyDescent="0.3">
      <c r="A152" s="126" t="s">
        <v>144</v>
      </c>
      <c r="B152" s="127" t="s">
        <v>145</v>
      </c>
      <c r="C152" s="128">
        <v>14</v>
      </c>
      <c r="D152" s="129"/>
      <c r="E152" s="130">
        <v>2</v>
      </c>
      <c r="F152" s="126"/>
      <c r="G152" s="126"/>
      <c r="H152" s="126"/>
      <c r="I152" s="126"/>
      <c r="J152" s="126"/>
      <c r="K152" s="126"/>
      <c r="L152" s="125"/>
      <c r="M152" s="126"/>
      <c r="N152" s="136"/>
      <c r="O152" s="126"/>
    </row>
    <row r="153" spans="1:15" s="122" customFormat="1" ht="21.75" customHeight="1" x14ac:dyDescent="0.3">
      <c r="A153" s="126" t="s">
        <v>144</v>
      </c>
      <c r="B153" s="127" t="s">
        <v>145</v>
      </c>
      <c r="C153" s="128">
        <v>13</v>
      </c>
      <c r="D153" s="129"/>
      <c r="E153" s="130">
        <v>2</v>
      </c>
      <c r="F153" s="126"/>
      <c r="G153" s="126"/>
      <c r="H153" s="126"/>
      <c r="I153" s="126"/>
      <c r="J153" s="126"/>
      <c r="K153" s="126"/>
      <c r="L153" s="125"/>
      <c r="M153" s="126"/>
      <c r="N153" s="136"/>
      <c r="O153" s="126"/>
    </row>
    <row r="154" spans="1:15" s="122" customFormat="1" ht="21.75" customHeight="1" x14ac:dyDescent="0.3">
      <c r="A154" s="126" t="s">
        <v>144</v>
      </c>
      <c r="B154" s="127" t="s">
        <v>145</v>
      </c>
      <c r="C154" s="128">
        <v>7</v>
      </c>
      <c r="D154" s="129"/>
      <c r="E154" s="130">
        <v>1</v>
      </c>
      <c r="F154" s="126"/>
      <c r="G154" s="126"/>
      <c r="H154" s="126"/>
      <c r="I154" s="126"/>
      <c r="J154" s="126"/>
      <c r="K154" s="126"/>
      <c r="L154" s="125"/>
      <c r="M154" s="126"/>
      <c r="N154" s="136"/>
      <c r="O154" s="126"/>
    </row>
    <row r="155" spans="1:15" s="122" customFormat="1" ht="21.75" customHeight="1" x14ac:dyDescent="0.3">
      <c r="A155" s="126" t="s">
        <v>144</v>
      </c>
      <c r="B155" s="127" t="s">
        <v>145</v>
      </c>
      <c r="C155" s="128">
        <v>8</v>
      </c>
      <c r="D155" s="129"/>
      <c r="E155" s="130">
        <v>1</v>
      </c>
      <c r="F155" s="126"/>
      <c r="G155" s="126"/>
      <c r="H155" s="126"/>
      <c r="I155" s="126"/>
      <c r="J155" s="126"/>
      <c r="K155" s="126"/>
      <c r="L155" s="125"/>
      <c r="M155" s="126"/>
      <c r="N155" s="136"/>
      <c r="O155" s="126"/>
    </row>
    <row r="156" spans="1:15" s="122" customFormat="1" ht="21.75" customHeight="1" x14ac:dyDescent="0.3">
      <c r="A156" s="126" t="s">
        <v>144</v>
      </c>
      <c r="B156" s="127" t="s">
        <v>145</v>
      </c>
      <c r="C156" s="128">
        <v>9</v>
      </c>
      <c r="D156" s="129"/>
      <c r="E156" s="130">
        <v>1</v>
      </c>
      <c r="F156" s="126"/>
      <c r="G156" s="126"/>
      <c r="H156" s="126"/>
      <c r="I156" s="126"/>
      <c r="J156" s="126"/>
      <c r="K156" s="126"/>
      <c r="L156" s="125"/>
      <c r="M156" s="126"/>
      <c r="N156" s="136"/>
      <c r="O156" s="126"/>
    </row>
    <row r="157" spans="1:15" s="122" customFormat="1" ht="21.75" customHeight="1" x14ac:dyDescent="0.3">
      <c r="A157" s="126" t="s">
        <v>144</v>
      </c>
      <c r="B157" s="127" t="s">
        <v>145</v>
      </c>
      <c r="C157" s="128">
        <v>10</v>
      </c>
      <c r="D157" s="129"/>
      <c r="E157" s="130">
        <v>1</v>
      </c>
      <c r="F157" s="126"/>
      <c r="G157" s="126"/>
      <c r="H157" s="126"/>
      <c r="I157" s="126"/>
      <c r="J157" s="126"/>
      <c r="K157" s="126"/>
      <c r="L157" s="125"/>
      <c r="M157" s="126"/>
      <c r="N157" s="136"/>
      <c r="O157" s="126"/>
    </row>
    <row r="158" spans="1:15" s="122" customFormat="1" ht="21.75" customHeight="1" x14ac:dyDescent="0.3">
      <c r="A158" s="126" t="s">
        <v>144</v>
      </c>
      <c r="B158" s="127" t="s">
        <v>145</v>
      </c>
      <c r="C158" s="128">
        <v>3</v>
      </c>
      <c r="D158" s="129"/>
      <c r="E158" s="130">
        <v>1</v>
      </c>
      <c r="F158" s="126"/>
      <c r="G158" s="126"/>
      <c r="H158" s="126"/>
      <c r="I158" s="126"/>
      <c r="J158" s="126"/>
      <c r="K158" s="126"/>
      <c r="L158" s="125"/>
      <c r="M158" s="126"/>
      <c r="N158" s="136"/>
      <c r="O158" s="126"/>
    </row>
    <row r="159" spans="1:15" s="122" customFormat="1" ht="21.75" customHeight="1" x14ac:dyDescent="0.3">
      <c r="A159" s="126" t="s">
        <v>144</v>
      </c>
      <c r="B159" s="127" t="s">
        <v>145</v>
      </c>
      <c r="C159" s="128">
        <v>4</v>
      </c>
      <c r="D159" s="129"/>
      <c r="E159" s="130">
        <v>1</v>
      </c>
      <c r="F159" s="126"/>
      <c r="G159" s="126"/>
      <c r="H159" s="126"/>
      <c r="I159" s="126"/>
      <c r="J159" s="126"/>
      <c r="K159" s="126"/>
      <c r="L159" s="125"/>
      <c r="M159" s="126"/>
      <c r="N159" s="136"/>
      <c r="O159" s="126"/>
    </row>
    <row r="160" spans="1:15" s="122" customFormat="1" ht="21.75" customHeight="1" x14ac:dyDescent="0.3">
      <c r="A160" s="126" t="s">
        <v>144</v>
      </c>
      <c r="B160" s="127" t="s">
        <v>145</v>
      </c>
      <c r="C160" s="128">
        <v>5</v>
      </c>
      <c r="D160" s="129"/>
      <c r="E160" s="130">
        <v>1</v>
      </c>
      <c r="F160" s="126"/>
      <c r="G160" s="126"/>
      <c r="H160" s="126"/>
      <c r="I160" s="126"/>
      <c r="J160" s="126"/>
      <c r="K160" s="126"/>
      <c r="L160" s="125"/>
      <c r="M160" s="126"/>
      <c r="N160" s="136"/>
      <c r="O160" s="126"/>
    </row>
    <row r="161" spans="1:15" s="122" customFormat="1" ht="21.75" customHeight="1" x14ac:dyDescent="0.3">
      <c r="A161" s="126" t="s">
        <v>144</v>
      </c>
      <c r="B161" s="127" t="s">
        <v>145</v>
      </c>
      <c r="C161" s="128">
        <v>6</v>
      </c>
      <c r="D161" s="129"/>
      <c r="E161" s="130">
        <v>1</v>
      </c>
      <c r="F161" s="126"/>
      <c r="G161" s="126"/>
      <c r="H161" s="126"/>
      <c r="I161" s="126"/>
      <c r="J161" s="126"/>
      <c r="K161" s="126"/>
      <c r="L161" s="125"/>
      <c r="M161" s="126"/>
      <c r="N161" s="136"/>
      <c r="O161" s="126"/>
    </row>
    <row r="162" spans="1:15" s="268" customFormat="1" ht="21.75" customHeight="1" x14ac:dyDescent="0.3">
      <c r="A162" s="126" t="s">
        <v>156</v>
      </c>
      <c r="B162" s="127" t="s">
        <v>145</v>
      </c>
      <c r="C162" s="128">
        <v>16</v>
      </c>
      <c r="D162" s="129"/>
      <c r="E162" s="130">
        <v>2</v>
      </c>
      <c r="F162" s="126"/>
      <c r="G162" s="126"/>
      <c r="H162" s="126"/>
      <c r="I162" s="126"/>
      <c r="J162" s="126"/>
      <c r="K162" s="126"/>
      <c r="L162" s="125"/>
      <c r="M162" s="126"/>
      <c r="N162" s="136"/>
      <c r="O162" s="126"/>
    </row>
    <row r="163" spans="1:15" s="122" customFormat="1" ht="21.75" customHeight="1" x14ac:dyDescent="0.3">
      <c r="A163" s="126" t="s">
        <v>156</v>
      </c>
      <c r="B163" s="127" t="s">
        <v>145</v>
      </c>
      <c r="C163" s="128">
        <v>15</v>
      </c>
      <c r="D163" s="129"/>
      <c r="E163" s="130">
        <v>2</v>
      </c>
      <c r="F163" s="126"/>
      <c r="G163" s="126"/>
      <c r="H163" s="126"/>
      <c r="I163" s="126"/>
      <c r="J163" s="126"/>
      <c r="K163" s="126"/>
      <c r="L163" s="125"/>
      <c r="M163" s="126"/>
      <c r="N163" s="136"/>
      <c r="O163" s="126"/>
    </row>
    <row r="164" spans="1:15" s="122" customFormat="1" ht="21.75" customHeight="1" x14ac:dyDescent="0.3">
      <c r="A164" s="126" t="s">
        <v>146</v>
      </c>
      <c r="B164" s="127" t="s">
        <v>145</v>
      </c>
      <c r="C164" s="131">
        <v>11</v>
      </c>
      <c r="D164" s="129"/>
      <c r="E164" s="130">
        <v>3</v>
      </c>
      <c r="F164" s="126"/>
      <c r="G164" s="126"/>
      <c r="H164" s="126"/>
      <c r="I164" s="126"/>
      <c r="J164" s="126"/>
      <c r="K164" s="126"/>
      <c r="L164" s="125"/>
      <c r="M164" s="126"/>
      <c r="N164" s="136"/>
      <c r="O164" s="126"/>
    </row>
    <row r="165" spans="1:15" s="122" customFormat="1" ht="21.75" customHeight="1" x14ac:dyDescent="0.3">
      <c r="A165" s="126" t="s">
        <v>147</v>
      </c>
      <c r="B165" s="127" t="s">
        <v>145</v>
      </c>
      <c r="C165" s="131">
        <v>20</v>
      </c>
      <c r="D165" s="129"/>
      <c r="E165" s="130">
        <v>1</v>
      </c>
      <c r="F165" s="126"/>
      <c r="G165" s="126"/>
      <c r="H165" s="126"/>
      <c r="I165" s="126"/>
      <c r="J165" s="126"/>
      <c r="K165" s="126"/>
      <c r="L165" s="125"/>
      <c r="M165" s="126"/>
      <c r="N165" s="136"/>
      <c r="O165" s="126"/>
    </row>
    <row r="166" spans="1:15" s="122" customFormat="1" ht="21.75" customHeight="1" x14ac:dyDescent="0.3">
      <c r="A166" s="126" t="s">
        <v>148</v>
      </c>
      <c r="B166" s="127" t="s">
        <v>145</v>
      </c>
      <c r="C166" s="131">
        <v>2</v>
      </c>
      <c r="D166" s="129"/>
      <c r="E166" s="130">
        <v>3</v>
      </c>
      <c r="F166" s="126"/>
      <c r="G166" s="126"/>
      <c r="H166" s="126"/>
      <c r="I166" s="126"/>
      <c r="J166" s="126"/>
      <c r="K166" s="126"/>
      <c r="L166" s="125"/>
      <c r="M166" s="126"/>
      <c r="N166" s="136"/>
      <c r="O166" s="126"/>
    </row>
    <row r="167" spans="1:15" s="122" customFormat="1" ht="21.75" customHeight="1" x14ac:dyDescent="0.3">
      <c r="A167" s="126" t="s">
        <v>149</v>
      </c>
      <c r="B167" s="127" t="s">
        <v>145</v>
      </c>
      <c r="C167" s="131">
        <v>1</v>
      </c>
      <c r="D167" s="129"/>
      <c r="E167" s="130">
        <v>3</v>
      </c>
      <c r="F167" s="126"/>
      <c r="G167" s="126"/>
      <c r="H167" s="126"/>
      <c r="I167" s="126"/>
      <c r="J167" s="126"/>
      <c r="K167" s="126"/>
      <c r="L167" s="125"/>
      <c r="M167" s="126"/>
      <c r="N167" s="136"/>
      <c r="O167" s="126"/>
    </row>
    <row r="168" spans="1:15" s="122" customFormat="1" ht="21.75" customHeight="1" x14ac:dyDescent="0.3">
      <c r="A168" s="126" t="s">
        <v>150</v>
      </c>
      <c r="B168" s="127" t="s">
        <v>151</v>
      </c>
      <c r="C168" s="128" t="s">
        <v>355</v>
      </c>
      <c r="D168" s="129"/>
      <c r="E168" s="130">
        <v>2</v>
      </c>
      <c r="F168" s="126"/>
      <c r="G168" s="126"/>
      <c r="H168" s="126"/>
      <c r="I168" s="126"/>
      <c r="J168" s="126"/>
      <c r="K168" s="126"/>
      <c r="L168" s="125"/>
      <c r="M168" s="126"/>
      <c r="N168" s="136"/>
      <c r="O168" s="126"/>
    </row>
    <row r="169" spans="1:15" s="122" customFormat="1" ht="21.75" customHeight="1" x14ac:dyDescent="0.3">
      <c r="A169" s="126" t="s">
        <v>152</v>
      </c>
      <c r="B169" s="127" t="s">
        <v>151</v>
      </c>
      <c r="C169" s="128" t="s">
        <v>27</v>
      </c>
      <c r="D169" s="129"/>
      <c r="E169" s="130">
        <v>2</v>
      </c>
      <c r="F169" s="126"/>
      <c r="G169" s="126"/>
      <c r="H169" s="126"/>
      <c r="I169" s="126"/>
      <c r="J169" s="126"/>
      <c r="K169" s="126"/>
      <c r="L169" s="125"/>
      <c r="M169" s="126"/>
      <c r="N169" s="136"/>
      <c r="O169" s="126"/>
    </row>
    <row r="170" spans="1:15" s="122" customFormat="1" ht="21.75" customHeight="1" x14ac:dyDescent="0.3">
      <c r="A170" s="126" t="s">
        <v>153</v>
      </c>
      <c r="B170" s="127" t="s">
        <v>151</v>
      </c>
      <c r="C170" s="128" t="s">
        <v>356</v>
      </c>
      <c r="D170" s="129"/>
      <c r="E170" s="130">
        <v>2</v>
      </c>
      <c r="F170" s="126"/>
      <c r="G170" s="126"/>
      <c r="H170" s="126"/>
      <c r="I170" s="126"/>
      <c r="J170" s="126"/>
      <c r="K170" s="126"/>
      <c r="L170" s="125"/>
      <c r="M170" s="126"/>
      <c r="N170" s="136"/>
      <c r="O170" s="126"/>
    </row>
    <row r="171" spans="1:15" s="122" customFormat="1" ht="21.75" customHeight="1" x14ac:dyDescent="0.3">
      <c r="A171" s="126" t="s">
        <v>154</v>
      </c>
      <c r="B171" s="127" t="s">
        <v>151</v>
      </c>
      <c r="C171" s="128" t="s">
        <v>357</v>
      </c>
      <c r="D171" s="129"/>
      <c r="E171" s="130">
        <v>2</v>
      </c>
      <c r="F171" s="126"/>
      <c r="G171" s="126"/>
      <c r="H171" s="126"/>
      <c r="I171" s="126"/>
      <c r="J171" s="126"/>
      <c r="K171" s="126"/>
      <c r="L171" s="125"/>
      <c r="M171" s="126"/>
      <c r="N171" s="136"/>
      <c r="O171" s="126"/>
    </row>
    <row r="172" spans="1:15" s="122" customFormat="1" ht="21.75" customHeight="1" x14ac:dyDescent="0.3">
      <c r="A172" s="126" t="s">
        <v>157</v>
      </c>
      <c r="B172" s="127" t="s">
        <v>151</v>
      </c>
      <c r="C172" s="131" t="s">
        <v>358</v>
      </c>
      <c r="D172" s="129"/>
      <c r="E172" s="130">
        <v>2</v>
      </c>
      <c r="F172" s="126"/>
      <c r="G172" s="126"/>
      <c r="H172" s="126"/>
      <c r="I172" s="126"/>
      <c r="J172" s="126"/>
      <c r="K172" s="126"/>
      <c r="L172" s="125"/>
      <c r="M172" s="126"/>
      <c r="N172" s="136"/>
      <c r="O172" s="126"/>
    </row>
    <row r="173" spans="1:15" s="122" customFormat="1" ht="21.75" customHeight="1" x14ac:dyDescent="0.3">
      <c r="A173" s="126" t="s">
        <v>158</v>
      </c>
      <c r="B173" s="127" t="s">
        <v>151</v>
      </c>
      <c r="C173" s="131" t="s">
        <v>359</v>
      </c>
      <c r="D173" s="129"/>
      <c r="E173" s="130">
        <v>2</v>
      </c>
      <c r="F173" s="126"/>
      <c r="G173" s="126"/>
      <c r="H173" s="126"/>
      <c r="I173" s="126"/>
      <c r="J173" s="126"/>
      <c r="K173" s="126"/>
      <c r="L173" s="125"/>
      <c r="M173" s="126"/>
      <c r="N173" s="136"/>
      <c r="O173" s="126"/>
    </row>
    <row r="174" spans="1:15" s="122" customFormat="1" ht="21.75" customHeight="1" x14ac:dyDescent="0.3">
      <c r="A174" s="126" t="s">
        <v>160</v>
      </c>
      <c r="B174" s="127" t="s">
        <v>151</v>
      </c>
      <c r="C174" s="131" t="s">
        <v>360</v>
      </c>
      <c r="D174" s="129"/>
      <c r="E174" s="130"/>
      <c r="F174" s="126"/>
      <c r="G174" s="126"/>
      <c r="H174" s="126"/>
      <c r="I174" s="126"/>
      <c r="J174" s="126"/>
      <c r="K174" s="126"/>
      <c r="L174" s="125"/>
      <c r="M174" s="126"/>
      <c r="N174" s="136"/>
      <c r="O174" s="126"/>
    </row>
    <row r="175" spans="1:15" s="122" customFormat="1" ht="21.75" customHeight="1" x14ac:dyDescent="0.3">
      <c r="A175" s="126"/>
      <c r="B175" s="127"/>
      <c r="C175" s="126"/>
      <c r="D175" s="129"/>
      <c r="E175" s="130"/>
      <c r="F175" s="126"/>
      <c r="G175" s="126"/>
      <c r="H175" s="126"/>
      <c r="I175" s="126"/>
      <c r="J175" s="126"/>
      <c r="K175" s="126"/>
      <c r="L175" s="125"/>
      <c r="M175" s="126"/>
      <c r="N175" s="299"/>
      <c r="O175" s="126"/>
    </row>
  </sheetData>
  <mergeCells count="9">
    <mergeCell ref="M2:M3"/>
    <mergeCell ref="N2:N3"/>
    <mergeCell ref="O2:O3"/>
    <mergeCell ref="A2:A3"/>
    <mergeCell ref="B2:B3"/>
    <mergeCell ref="C2:C3"/>
    <mergeCell ref="D2:E3"/>
    <mergeCell ref="F2:K3"/>
    <mergeCell ref="L2:L3"/>
  </mergeCells>
  <phoneticPr fontId="1" type="noConversion"/>
  <printOptions horizontalCentered="1"/>
  <pageMargins left="0.23622047244094491" right="0.23622047244094491" top="0.39370078740157483" bottom="0.39370078740157483" header="0.31496062992125984" footer="0.31496062992125984"/>
  <pageSetup paperSize="9" scale="75" orientation="landscape" r:id="rId1"/>
  <rowBreaks count="1" manualBreakCount="1">
    <brk id="40" max="1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8"/>
  <sheetViews>
    <sheetView view="pageBreakPreview" zoomScale="115" zoomScaleNormal="100" zoomScaleSheetLayoutView="115" workbookViewId="0"/>
  </sheetViews>
  <sheetFormatPr defaultColWidth="9" defaultRowHeight="17.25" x14ac:dyDescent="0.3"/>
  <cols>
    <col min="1" max="1" width="4.5" style="103" customWidth="1"/>
    <col min="2" max="2" width="12.625" style="103" customWidth="1"/>
    <col min="3" max="3" width="19.5" style="103" customWidth="1"/>
    <col min="4" max="4" width="12.625" style="117" customWidth="1"/>
    <col min="5" max="5" width="12.625" style="103" customWidth="1"/>
    <col min="6" max="16384" width="9" style="103"/>
  </cols>
  <sheetData>
    <row r="1" spans="1:14" s="104" customFormat="1" ht="26.25" customHeight="1" thickBot="1" x14ac:dyDescent="0.35">
      <c r="A1" s="293" t="s">
        <v>325</v>
      </c>
      <c r="B1" s="102"/>
      <c r="C1" s="102"/>
      <c r="D1" s="116"/>
      <c r="E1" s="102"/>
      <c r="F1" s="102"/>
      <c r="G1" s="103"/>
      <c r="H1" s="103"/>
      <c r="I1" s="103"/>
      <c r="J1" s="103"/>
      <c r="K1" s="103"/>
      <c r="L1" s="103"/>
      <c r="M1" s="103"/>
      <c r="N1" s="103"/>
    </row>
    <row r="2" spans="1:14" ht="34.5" thickBot="1" x14ac:dyDescent="0.35">
      <c r="B2" s="480" t="s">
        <v>111</v>
      </c>
      <c r="C2" s="481"/>
      <c r="D2" s="481"/>
      <c r="E2" s="482"/>
    </row>
    <row r="3" spans="1:14" ht="54.75" thickBot="1" x14ac:dyDescent="0.35">
      <c r="B3" s="105" t="s">
        <v>112</v>
      </c>
      <c r="C3" s="106" t="s">
        <v>113</v>
      </c>
      <c r="D3" s="237" t="s">
        <v>129</v>
      </c>
      <c r="E3" s="107" t="s">
        <v>114</v>
      </c>
    </row>
    <row r="4" spans="1:14" ht="23.25" customHeight="1" thickTop="1" x14ac:dyDescent="0.3">
      <c r="B4" s="108">
        <v>1086</v>
      </c>
      <c r="C4" s="109" t="s">
        <v>115</v>
      </c>
      <c r="D4" s="110">
        <v>284880</v>
      </c>
      <c r="E4" s="111">
        <v>283607</v>
      </c>
    </row>
    <row r="5" spans="1:14" ht="23.25" customHeight="1" x14ac:dyDescent="0.3">
      <c r="B5" s="108">
        <v>1087</v>
      </c>
      <c r="C5" s="109" t="s">
        <v>116</v>
      </c>
      <c r="D5" s="110">
        <v>315528</v>
      </c>
      <c r="E5" s="111">
        <v>314787</v>
      </c>
    </row>
    <row r="6" spans="1:14" ht="23.25" customHeight="1" x14ac:dyDescent="0.3">
      <c r="B6" s="108">
        <v>1088</v>
      </c>
      <c r="C6" s="109" t="s">
        <v>117</v>
      </c>
      <c r="D6" s="110">
        <v>408942</v>
      </c>
      <c r="E6" s="111">
        <v>407342</v>
      </c>
    </row>
    <row r="7" spans="1:14" ht="23.25" customHeight="1" x14ac:dyDescent="0.3">
      <c r="B7" s="108">
        <v>1089</v>
      </c>
      <c r="C7" s="109" t="s">
        <v>118</v>
      </c>
      <c r="D7" s="110">
        <v>436224</v>
      </c>
      <c r="E7" s="111">
        <v>440868</v>
      </c>
    </row>
    <row r="8" spans="1:14" ht="23.25" customHeight="1" x14ac:dyDescent="0.3">
      <c r="B8" s="108">
        <v>1090</v>
      </c>
      <c r="C8" s="109" t="s">
        <v>119</v>
      </c>
      <c r="D8" s="110">
        <v>356809</v>
      </c>
      <c r="E8" s="111">
        <v>354977</v>
      </c>
    </row>
    <row r="9" spans="1:14" ht="23.25" customHeight="1" x14ac:dyDescent="0.3">
      <c r="B9" s="108">
        <v>1002</v>
      </c>
      <c r="C9" s="109" t="s">
        <v>120</v>
      </c>
      <c r="D9" s="118">
        <v>172068</v>
      </c>
      <c r="E9" s="111">
        <v>171037</v>
      </c>
    </row>
    <row r="10" spans="1:14" ht="23.25" customHeight="1" x14ac:dyDescent="0.3">
      <c r="B10" s="108">
        <v>1003</v>
      </c>
      <c r="C10" s="109" t="s">
        <v>121</v>
      </c>
      <c r="D10" s="110">
        <v>226122</v>
      </c>
      <c r="E10" s="111">
        <v>224490</v>
      </c>
    </row>
    <row r="11" spans="1:14" ht="23.25" customHeight="1" x14ac:dyDescent="0.3">
      <c r="B11" s="108">
        <v>1030</v>
      </c>
      <c r="C11" s="109" t="s">
        <v>122</v>
      </c>
      <c r="D11" s="110">
        <v>256883</v>
      </c>
      <c r="E11" s="111">
        <v>255231</v>
      </c>
    </row>
    <row r="12" spans="1:14" ht="23.25" customHeight="1" x14ac:dyDescent="0.3">
      <c r="B12" s="108">
        <v>1060</v>
      </c>
      <c r="C12" s="109" t="s">
        <v>123</v>
      </c>
      <c r="D12" s="110">
        <v>230376</v>
      </c>
      <c r="E12" s="111">
        <v>238846</v>
      </c>
    </row>
    <row r="13" spans="1:14" ht="23.25" customHeight="1" x14ac:dyDescent="0.3">
      <c r="B13" s="108">
        <v>2001</v>
      </c>
      <c r="C13" s="109" t="s">
        <v>252</v>
      </c>
      <c r="D13" s="110">
        <v>471349</v>
      </c>
      <c r="E13" s="111">
        <v>467653</v>
      </c>
    </row>
    <row r="14" spans="1:14" ht="23.25" customHeight="1" x14ac:dyDescent="0.3">
      <c r="B14" s="108">
        <v>2002</v>
      </c>
      <c r="C14" s="109" t="s">
        <v>124</v>
      </c>
      <c r="D14" s="110">
        <v>393090</v>
      </c>
      <c r="E14" s="111">
        <v>390048</v>
      </c>
    </row>
    <row r="15" spans="1:14" ht="23.25" customHeight="1" x14ac:dyDescent="0.3">
      <c r="B15" s="108">
        <v>2003</v>
      </c>
      <c r="C15" s="109" t="s">
        <v>125</v>
      </c>
      <c r="D15" s="110">
        <v>446358</v>
      </c>
      <c r="E15" s="111">
        <v>446000</v>
      </c>
    </row>
    <row r="16" spans="1:14" ht="23.25" customHeight="1" x14ac:dyDescent="0.3">
      <c r="B16" s="108">
        <v>5001</v>
      </c>
      <c r="C16" s="109" t="s">
        <v>126</v>
      </c>
      <c r="D16" s="110">
        <v>320449</v>
      </c>
      <c r="E16" s="111">
        <v>318479</v>
      </c>
    </row>
    <row r="17" spans="2:5" ht="23.25" customHeight="1" x14ac:dyDescent="0.3">
      <c r="B17" s="108">
        <v>5002</v>
      </c>
      <c r="C17" s="109" t="s">
        <v>127</v>
      </c>
      <c r="D17" s="110">
        <v>304509</v>
      </c>
      <c r="E17" s="111">
        <v>303262</v>
      </c>
    </row>
    <row r="18" spans="2:5" ht="23.25" customHeight="1" thickBot="1" x14ac:dyDescent="0.35">
      <c r="B18" s="112">
        <v>5003</v>
      </c>
      <c r="C18" s="113" t="s">
        <v>128</v>
      </c>
      <c r="D18" s="114">
        <v>249822</v>
      </c>
      <c r="E18" s="115">
        <v>249360</v>
      </c>
    </row>
  </sheetData>
  <mergeCells count="1">
    <mergeCell ref="B2:E2"/>
  </mergeCells>
  <phoneticPr fontId="1" type="noConversion"/>
  <pageMargins left="0.23622047244094491"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11</vt:i4>
      </vt:variant>
      <vt:variant>
        <vt:lpstr>이름 지정된 범위</vt:lpstr>
      </vt:variant>
      <vt:variant>
        <vt:i4>11</vt:i4>
      </vt:variant>
    </vt:vector>
  </HeadingPairs>
  <TitlesOfParts>
    <vt:vector size="22" baseType="lpstr">
      <vt:lpstr>표지</vt:lpstr>
      <vt:lpstr>갑</vt:lpstr>
      <vt:lpstr>원가계산서</vt:lpstr>
      <vt:lpstr>총괄표</vt:lpstr>
      <vt:lpstr>갑지</vt:lpstr>
      <vt:lpstr>단위내역서</vt:lpstr>
      <vt:lpstr>단가조사서</vt:lpstr>
      <vt:lpstr>노무비 산출 집계표</vt:lpstr>
      <vt:lpstr>일위대가표</vt:lpstr>
      <vt:lpstr>배관배선 산출근거</vt:lpstr>
      <vt:lpstr>노임단가표</vt:lpstr>
      <vt:lpstr>갑!Print_Area</vt:lpstr>
      <vt:lpstr>단가조사서!Print_Area</vt:lpstr>
      <vt:lpstr>단위내역서!Print_Area</vt:lpstr>
      <vt:lpstr>'배관배선 산출근거'!Print_Area</vt:lpstr>
      <vt:lpstr>일위대가표!Print_Area</vt:lpstr>
      <vt:lpstr>총괄표!Print_Area</vt:lpstr>
      <vt:lpstr>표지!Print_Area</vt:lpstr>
      <vt:lpstr>단가조사서!Print_Titles</vt:lpstr>
      <vt:lpstr>단위내역서!Print_Titles</vt:lpstr>
      <vt:lpstr>'배관배선 산출근거'!Print_Titles</vt:lpstr>
      <vt:lpstr>일위대가표!Print_Titles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Joanna</dc:creator>
  <cp:lastModifiedBy>user</cp:lastModifiedBy>
  <cp:lastPrinted>2026-05-14T04:06:03Z</cp:lastPrinted>
  <dcterms:created xsi:type="dcterms:W3CDTF">2019-10-01T06:18:15Z</dcterms:created>
  <dcterms:modified xsi:type="dcterms:W3CDTF">2026-07-05T00:39:51Z</dcterms:modified>
</cp:coreProperties>
</file>